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F. General\14. Masterdocs\RT4 Ambulance Rescue\7. RT4-1-2023\7. Award\Contract documents\"/>
    </mc:Choice>
  </mc:AlternateContent>
  <xr:revisionPtr revIDLastSave="0" documentId="13_ncr:1_{3D217D18-F2F1-4492-A400-25F7130F22CF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Awarded items" sheetId="6" r:id="rId1"/>
  </sheets>
  <definedNames>
    <definedName name="_xlnm._FilterDatabase" localSheetId="0" hidden="1">'Awarded items'!$A$1:$Q$217</definedName>
    <definedName name="_xlnm.Print_Area" localSheetId="0">'Awarded items'!$B$1:$O$1</definedName>
    <definedName name="_xlnm.Print_Titles" localSheetId="0">'Awarded items'!$1:$1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69" i="6" l="1"/>
  <c r="O168" i="6"/>
  <c r="O162" i="6"/>
  <c r="O161" i="6"/>
  <c r="O160" i="6"/>
  <c r="O159" i="6"/>
  <c r="O158" i="6"/>
  <c r="O136" i="6"/>
  <c r="O135" i="6"/>
  <c r="O134" i="6"/>
  <c r="O127" i="6"/>
  <c r="O124" i="6"/>
  <c r="O126" i="6"/>
  <c r="O123" i="6"/>
  <c r="O125" i="6"/>
  <c r="O122" i="6"/>
  <c r="O118" i="6"/>
  <c r="O117" i="6"/>
  <c r="O116" i="6"/>
  <c r="O102" i="6"/>
  <c r="O101" i="6"/>
  <c r="O100" i="6"/>
  <c r="O99" i="6"/>
  <c r="O98" i="6"/>
  <c r="O96" i="6"/>
  <c r="O94" i="6"/>
  <c r="O92" i="6"/>
  <c r="O90" i="6"/>
  <c r="O88" i="6"/>
  <c r="O86" i="6"/>
  <c r="O84" i="6"/>
  <c r="O82" i="6"/>
  <c r="O80" i="6"/>
  <c r="O78" i="6"/>
  <c r="O76" i="6"/>
  <c r="O74" i="6"/>
  <c r="O72" i="6"/>
  <c r="O70" i="6"/>
  <c r="O68" i="6"/>
  <c r="O66" i="6"/>
  <c r="O97" i="6"/>
  <c r="O95" i="6"/>
  <c r="O93" i="6"/>
  <c r="O91" i="6"/>
  <c r="O89" i="6"/>
  <c r="O87" i="6"/>
  <c r="O85" i="6"/>
  <c r="O83" i="6"/>
  <c r="O81" i="6"/>
  <c r="O79" i="6"/>
  <c r="O77" i="6"/>
  <c r="O75" i="6"/>
  <c r="O73" i="6"/>
  <c r="O71" i="6"/>
  <c r="O69" i="6"/>
  <c r="O67" i="6"/>
  <c r="O65" i="6"/>
  <c r="O64" i="6"/>
  <c r="O59" i="6"/>
  <c r="O57" i="6"/>
  <c r="O55" i="6"/>
  <c r="O53" i="6"/>
  <c r="O51" i="6"/>
  <c r="O49" i="6"/>
  <c r="O47" i="6"/>
  <c r="O45" i="6"/>
  <c r="O43" i="6"/>
  <c r="O41" i="6"/>
  <c r="O39" i="6"/>
  <c r="O37" i="6"/>
  <c r="O35" i="6"/>
  <c r="O33" i="6"/>
  <c r="O31" i="6"/>
  <c r="O29" i="6"/>
  <c r="O27" i="6"/>
  <c r="O25" i="6"/>
  <c r="O23" i="6"/>
  <c r="O21" i="6"/>
  <c r="O19" i="6"/>
  <c r="O17" i="6"/>
  <c r="O15" i="6"/>
  <c r="O13" i="6"/>
  <c r="O11" i="6"/>
  <c r="O9" i="6"/>
  <c r="O7" i="6"/>
  <c r="N5" i="6"/>
  <c r="O5" i="6" s="1"/>
  <c r="O3" i="6"/>
  <c r="O58" i="6"/>
  <c r="O56" i="6"/>
  <c r="O54" i="6"/>
  <c r="O52" i="6"/>
  <c r="O50" i="6"/>
  <c r="O48" i="6"/>
  <c r="O46" i="6"/>
  <c r="O44" i="6"/>
  <c r="O42" i="6"/>
  <c r="O40" i="6"/>
  <c r="O38" i="6"/>
  <c r="O36" i="6"/>
  <c r="O34" i="6"/>
  <c r="O32" i="6"/>
  <c r="O30" i="6"/>
  <c r="O28" i="6"/>
  <c r="O26" i="6"/>
  <c r="O24" i="6"/>
  <c r="O22" i="6"/>
  <c r="O20" i="6"/>
  <c r="O18" i="6"/>
  <c r="O16" i="6"/>
  <c r="O14" i="6"/>
  <c r="O12" i="6"/>
  <c r="O10" i="6"/>
  <c r="O8" i="6"/>
  <c r="O6" i="6"/>
  <c r="O4" i="6"/>
  <c r="O2" i="6"/>
  <c r="O113" i="6" l="1"/>
  <c r="O157" i="6" l="1"/>
  <c r="O217" i="6"/>
  <c r="O216" i="6"/>
  <c r="O203" i="6"/>
  <c r="O133" i="6"/>
  <c r="O132" i="6"/>
  <c r="O131" i="6"/>
  <c r="O129" i="6"/>
  <c r="O121" i="6"/>
  <c r="O182" i="6"/>
  <c r="O180" i="6"/>
  <c r="O178" i="6"/>
  <c r="O176" i="6"/>
  <c r="O151" i="6"/>
  <c r="O105" i="6"/>
  <c r="O104" i="6"/>
  <c r="O215" i="6" l="1"/>
  <c r="O214" i="6"/>
  <c r="O213" i="6"/>
  <c r="O212" i="6"/>
  <c r="O211" i="6"/>
  <c r="O210" i="6"/>
  <c r="O209" i="6"/>
  <c r="O207" i="6"/>
  <c r="O205" i="6"/>
  <c r="O190" i="6"/>
  <c r="O150" i="6"/>
  <c r="O149" i="6"/>
  <c r="O148" i="6"/>
  <c r="O109" i="6"/>
  <c r="O108" i="6"/>
  <c r="O107" i="6"/>
  <c r="O106" i="6"/>
  <c r="O174" i="6"/>
  <c r="O173" i="6"/>
  <c r="O172" i="6"/>
  <c r="O171" i="6"/>
  <c r="O170" i="6"/>
  <c r="O167" i="6"/>
  <c r="O166" i="6"/>
  <c r="O165" i="6"/>
  <c r="O164" i="6"/>
  <c r="O163" i="6"/>
  <c r="O156" i="6"/>
  <c r="O155" i="6"/>
  <c r="O130" i="6" l="1"/>
  <c r="O103" i="6"/>
  <c r="O60" i="6"/>
  <c r="O202" i="6" l="1"/>
  <c r="O197" i="6"/>
  <c r="O196" i="6"/>
  <c r="O195" i="6"/>
  <c r="O193" i="6"/>
  <c r="O191" i="6"/>
  <c r="O189" i="6"/>
  <c r="O188" i="6"/>
  <c r="O186" i="6"/>
  <c r="O185" i="6"/>
  <c r="O184" i="6"/>
  <c r="O183" i="6"/>
  <c r="O181" i="6"/>
  <c r="O179" i="6"/>
  <c r="O152" i="6"/>
  <c r="O154" i="6" l="1"/>
</calcChain>
</file>

<file path=xl/sharedStrings.xml><?xml version="1.0" encoding="utf-8"?>
<sst xmlns="http://schemas.openxmlformats.org/spreadsheetml/2006/main" count="2235" uniqueCount="352">
  <si>
    <t>Each</t>
  </si>
  <si>
    <t>ITEM NUMBER</t>
  </si>
  <si>
    <t>BIDDER NAME</t>
  </si>
  <si>
    <t>UOM</t>
  </si>
  <si>
    <t>OFFER #</t>
  </si>
  <si>
    <t>Offer 1</t>
  </si>
  <si>
    <t>Buoyancy Compensator: Back Inflation Type, Diver</t>
  </si>
  <si>
    <t>RT4-05-010</t>
  </si>
  <si>
    <t>Buoyancy Compensator: Jacket Female Type, Diver</t>
  </si>
  <si>
    <t>Buoyancy Compensator: Jacket Male Type, Diver</t>
  </si>
  <si>
    <t>RT4-05-015</t>
  </si>
  <si>
    <t>Hard Wire Communication System For Diving</t>
  </si>
  <si>
    <t>Diving Microphone Assembly</t>
  </si>
  <si>
    <t>Fullface Mask, Diving, Small</t>
  </si>
  <si>
    <t>RT4-05-018</t>
  </si>
  <si>
    <t>Fullface Mask, Diving, Medium</t>
  </si>
  <si>
    <t>RT4-05-019</t>
  </si>
  <si>
    <t>Fullface Mask, Diving, Large</t>
  </si>
  <si>
    <t>RT4-05-047</t>
  </si>
  <si>
    <t>RT4-05-048</t>
  </si>
  <si>
    <t>Cylinder, Air, Diver 10 Litre</t>
  </si>
  <si>
    <t>Cylinder, Air, Diver 12 Litre</t>
  </si>
  <si>
    <t>Octopus Air Demand</t>
  </si>
  <si>
    <t>Regulator, Respiration, Air, Demand</t>
  </si>
  <si>
    <t>RT4-06-005</t>
  </si>
  <si>
    <t>Oxygen flow Meter Double</t>
  </si>
  <si>
    <t>RT4-06-006</t>
  </si>
  <si>
    <t>Oxygen Flow Meter Single</t>
  </si>
  <si>
    <t>RT4-06-009</t>
  </si>
  <si>
    <t>Pin Index Regulator</t>
  </si>
  <si>
    <t>RT4-06-010</t>
  </si>
  <si>
    <t>Pin Index Regulator With High Flow Female Heyer Fitting</t>
  </si>
  <si>
    <t>NO</t>
  </si>
  <si>
    <t>YES</t>
  </si>
  <si>
    <t>GROUP SERIES</t>
  </si>
  <si>
    <t>N/A</t>
  </si>
  <si>
    <t>Group 013A</t>
  </si>
  <si>
    <t>Group 015A</t>
  </si>
  <si>
    <t>DELIVERY PRICE OFFER IN ZAR INCL. OF VAT</t>
  </si>
  <si>
    <t>MAINTENANCE COST 
(POST 24 MONTHS WARANTEE PERIOD)
YEAR 3</t>
  </si>
  <si>
    <t>MAINTENANCE COST 
(POST 24 MONTHS WARANTEE PERIOD)
YEAR 4</t>
  </si>
  <si>
    <t>MAINTENANCE COST 
(POST 24 MONTHS WARANTEE PERIOD)
YEAR 5</t>
  </si>
  <si>
    <t>MAINTENANCE COST 
(POST 24 MONTHS WARANTEE PERIOD)
YEAR 6</t>
  </si>
  <si>
    <t>MAINTENANCE COST 
(POST 24 MONTHS WARANTEE PERIOD)
YEAR 7</t>
  </si>
  <si>
    <t>SERVICE AND MAINTENANCE REQUIRED</t>
  </si>
  <si>
    <t>Offer 2</t>
  </si>
  <si>
    <t>Group 001A</t>
  </si>
  <si>
    <t>RT4-02-002</t>
  </si>
  <si>
    <t>Hydraulic oil for hydraulic pump</t>
  </si>
  <si>
    <t>RT4-02-003</t>
  </si>
  <si>
    <t>Hydraulic Ram Kit</t>
  </si>
  <si>
    <t>RT4-02-004</t>
  </si>
  <si>
    <t>Hydraulic Telescopic Ram Kit</t>
  </si>
  <si>
    <t>RT4-02-005</t>
  </si>
  <si>
    <t>Hydraulic Rescue Equipment – Manual Hand Pump</t>
  </si>
  <si>
    <t>RT4-02-006</t>
  </si>
  <si>
    <t>Chain package for hydraulic rescue tools</t>
  </si>
  <si>
    <t>RT4-02-007</t>
  </si>
  <si>
    <t xml:space="preserve">Hydraulic Rescue tools – Extra Heavy Duty Hydraulic Cutter </t>
  </si>
  <si>
    <t>RT4-02-008</t>
  </si>
  <si>
    <t xml:space="preserve">Hydraulic Rescue Equipment –Light Duty Hydraulic Cutter </t>
  </si>
  <si>
    <t>RT4-02-009</t>
  </si>
  <si>
    <t>Hydraulic Rescue Equipment –Pedal Cutter</t>
  </si>
  <si>
    <t>RT4-02-010</t>
  </si>
  <si>
    <t>Hydraulic Power Unit Extension Hoses – 15 Metres</t>
  </si>
  <si>
    <t>RT4-02-011</t>
  </si>
  <si>
    <t xml:space="preserve">Hydraulic Extension Hoses – 5 Metres </t>
  </si>
  <si>
    <t>RT4-02-012</t>
  </si>
  <si>
    <t>Hydraulic Power Unit Extension Hoses – 10 Metres</t>
  </si>
  <si>
    <t>RT4-02-013</t>
  </si>
  <si>
    <t xml:space="preserve">Hydraulic Rescue Equipment – Large Hydraulic Ram </t>
  </si>
  <si>
    <t>RT4-02-014</t>
  </si>
  <si>
    <t>Hydraulic Rescue Equipment – Light duty Short Ram</t>
  </si>
  <si>
    <t>RT4-02-015</t>
  </si>
  <si>
    <t>Hydraulic Rescue Equipment – Light duty Ram Medium Length</t>
  </si>
  <si>
    <t>RT4-02-016</t>
  </si>
  <si>
    <t xml:space="preserve">Hydraulic Rescue Equipment – Medium Hydraulic Ram </t>
  </si>
  <si>
    <t>RT4-02-017</t>
  </si>
  <si>
    <t>Hydraulic Rescue Equipment – Small Ram</t>
  </si>
  <si>
    <t>RT4-02-018</t>
  </si>
  <si>
    <t>Hydraulic rescue equipment – Large Telescopic Ram</t>
  </si>
  <si>
    <t>RT4-02-019</t>
  </si>
  <si>
    <t>Hydraulic Rescue Equipment – Telescopic Ram Light Duty</t>
  </si>
  <si>
    <t>RT4-02-020</t>
  </si>
  <si>
    <t>Hydraulic Rescue Equipment – Small Telescopic Rescue Ram</t>
  </si>
  <si>
    <t>RT4-02-021</t>
  </si>
  <si>
    <t>Hydraulic Rescue Tools – Hose Reel with 20m Hydraulic Hose</t>
  </si>
  <si>
    <t>RT4-02-022</t>
  </si>
  <si>
    <t xml:space="preserve">Hydraulic Rescue Equipment –Extra Heavy Duty Hydraulic Spreader </t>
  </si>
  <si>
    <t>RT4-02-023</t>
  </si>
  <si>
    <t xml:space="preserve">Hydraulic Rescue Equipment – Heavy Duty Hydraulic Spreader </t>
  </si>
  <si>
    <t>RT4-02-024</t>
  </si>
  <si>
    <t>Hydraulic Rescue Equipment –Light Duty Hydraulic Spreader</t>
  </si>
  <si>
    <t>RT4-02-025</t>
  </si>
  <si>
    <t>Hydraulic Rescue Equipment – Combination Tool Heavy Duty</t>
  </si>
  <si>
    <t>RT4-02-026</t>
  </si>
  <si>
    <t>Hydraulic Rescue Equipment – Standard Combination Tool</t>
  </si>
  <si>
    <t>RT4-02-027</t>
  </si>
  <si>
    <t>Hydraulic Rescue Equipment – Power Unit Light Duty single tool operation.</t>
  </si>
  <si>
    <t>RT4-02-028</t>
  </si>
  <si>
    <t xml:space="preserve">Hydraulic Rescue Equipment – Heavy Duty Power Unit with 2 tool simultaneous operation </t>
  </si>
  <si>
    <t>RT4-02-029</t>
  </si>
  <si>
    <t xml:space="preserve">Hydraulic Rescue Equipment –Heavy Duty Hydraulic Cutter </t>
  </si>
  <si>
    <t>RT4-02-030</t>
  </si>
  <si>
    <t>Hydraulic Rescue Equipment – Medium Duty power unit with 2 tool simultaneous operation.</t>
  </si>
  <si>
    <t>RT4-02-034</t>
  </si>
  <si>
    <t>Concrete Breakers</t>
  </si>
  <si>
    <t>RT4-02-037</t>
  </si>
  <si>
    <t>Group 002A</t>
  </si>
  <si>
    <t xml:space="preserve">Replacement Heavy Duty Rescue Blades 150mm for Reciprocating Saw </t>
  </si>
  <si>
    <t>RT4-02-038</t>
  </si>
  <si>
    <t xml:space="preserve">Replacement General Purpose Rescue Blades 300mm for Reciprocating Saw </t>
  </si>
  <si>
    <t>RT4-02-039</t>
  </si>
  <si>
    <t xml:space="preserve">Replacement Battery for Reciprocating Saw </t>
  </si>
  <si>
    <t>RT4-02-040</t>
  </si>
  <si>
    <t xml:space="preserve">Reciprocating Saw (For Rescue Purposes Only) – Battery Operated </t>
  </si>
  <si>
    <t>RT4-02-076</t>
  </si>
  <si>
    <t>Group 004A</t>
  </si>
  <si>
    <t>High Pressure Airbag Lifting Hose -10 Metres</t>
  </si>
  <si>
    <t>RT4-02-077</t>
  </si>
  <si>
    <t>High Pressure Airbag Lifting Hose -5 Metres</t>
  </si>
  <si>
    <t>RT4-02-078</t>
  </si>
  <si>
    <t xml:space="preserve">High Pressure Airbag Pressure Regulator </t>
  </si>
  <si>
    <t>RT4-02-079</t>
  </si>
  <si>
    <t xml:space="preserve">High Pressure Airbag Manifold/Control Valve, High Pressure </t>
  </si>
  <si>
    <t>RT4-02-080</t>
  </si>
  <si>
    <t>High Pressure Airbag Relief Valve For High Pressure Air Bags</t>
  </si>
  <si>
    <t>RT4-02-081</t>
  </si>
  <si>
    <t>High Pressure Airbag Pressure Relief Valve, In-Line, with Red Hose</t>
  </si>
  <si>
    <t>RT4-02-082</t>
  </si>
  <si>
    <t xml:space="preserve">High Pressure Lifting Bag – 10 Ton </t>
  </si>
  <si>
    <t>RT4-02-083</t>
  </si>
  <si>
    <t xml:space="preserve">High Pressure Lifting Bag – 12 Ton </t>
  </si>
  <si>
    <t>RT4-02-084</t>
  </si>
  <si>
    <t xml:space="preserve">High Pressure Lifting Bag – 20 Ton </t>
  </si>
  <si>
    <t>RT4-02-085</t>
  </si>
  <si>
    <t xml:space="preserve">High Pressure Lifting Bag – 28 Ton </t>
  </si>
  <si>
    <t>RT4-02-086</t>
  </si>
  <si>
    <t xml:space="preserve">High Pressure Lifting Bag – 3 Ton </t>
  </si>
  <si>
    <t>RT4-02-087</t>
  </si>
  <si>
    <t>High Pressure Lifting Bag – 30-32 Ton</t>
  </si>
  <si>
    <t>RT4-02-088</t>
  </si>
  <si>
    <t xml:space="preserve">High Pressure Lifting Bag – 40-44 Ton </t>
  </si>
  <si>
    <t>RT4-02-089</t>
  </si>
  <si>
    <t xml:space="preserve">High Pressure Lifting Bag – 5 Ton </t>
  </si>
  <si>
    <t>RT4-02-090</t>
  </si>
  <si>
    <t xml:space="preserve">High Pressure Lifting Bag – 55 Ton </t>
  </si>
  <si>
    <t>RT4-02-091</t>
  </si>
  <si>
    <t>High Pressure Lifting Bag – 70-74 Ton</t>
  </si>
  <si>
    <t>RT4-02-092</t>
  </si>
  <si>
    <t xml:space="preserve">High Pressure Lifting Bag – 8 Ton </t>
  </si>
  <si>
    <t>RT4-02-101</t>
  </si>
  <si>
    <t>Stabilization Chocks Sets</t>
  </si>
  <si>
    <t>RT4-02-106</t>
  </si>
  <si>
    <t>Soft Sharp Edge Protection Covers</t>
  </si>
  <si>
    <t>RT4-02-172</t>
  </si>
  <si>
    <t>Rope Rescue Swivel</t>
  </si>
  <si>
    <t>RT4-02-193</t>
  </si>
  <si>
    <t>Forcible entry breaching tool</t>
  </si>
  <si>
    <t>Group 011A</t>
  </si>
  <si>
    <t>RT4-02-207</t>
  </si>
  <si>
    <t>Full Body Fall Arrest and Work Positioning Harness for Rescue Purposes – Medium</t>
  </si>
  <si>
    <t>RT4-02-208</t>
  </si>
  <si>
    <t>Full Body Fall Arrest and Work Positioning Harness for Rescue Purposes – Large</t>
  </si>
  <si>
    <t>RT4-02-209</t>
  </si>
  <si>
    <t>Full Body Fall Arrest and Work Positioning Harness for Rescue Purposes – X-Large</t>
  </si>
  <si>
    <t>RT4-02-219</t>
  </si>
  <si>
    <t>Self-Braking Descenders</t>
  </si>
  <si>
    <t>RT4-07-020</t>
  </si>
  <si>
    <t>Floating Pump</t>
  </si>
  <si>
    <t>RT4-06-059</t>
  </si>
  <si>
    <t>General Ultrasound+B2:C17 Machine Portable</t>
  </si>
  <si>
    <t>RT4-02-093</t>
  </si>
  <si>
    <t>Group 005A</t>
  </si>
  <si>
    <t>Low Pressure Air Bag Set – 4 Ton</t>
  </si>
  <si>
    <t>RT4-02-094</t>
  </si>
  <si>
    <t>Low Pressure Air Bag Set – 6 Ton</t>
  </si>
  <si>
    <t>RT4-02-095</t>
  </si>
  <si>
    <t>Low Pressure Air Bag Set – 9 Ton</t>
  </si>
  <si>
    <t>RT4-02-096</t>
  </si>
  <si>
    <t>Low Pressure Air Bag Set –16 Ton</t>
  </si>
  <si>
    <t>RT4-02-119</t>
  </si>
  <si>
    <t>Laminated Windscreen Cutter</t>
  </si>
  <si>
    <t>RT4-02-120</t>
  </si>
  <si>
    <t>4 Pound Hammer for Rescue Purposes Only</t>
  </si>
  <si>
    <t>RT4-02-121</t>
  </si>
  <si>
    <t>14 Pound Hammer for Rescue Purposes Only</t>
  </si>
  <si>
    <t>RT4-02-123</t>
  </si>
  <si>
    <t>Pick And Handle</t>
  </si>
  <si>
    <t>RT4-02-125</t>
  </si>
  <si>
    <t>Crowbar for Rescue Purposes Only</t>
  </si>
  <si>
    <t>RT4-02-138</t>
  </si>
  <si>
    <t>Anchor Strap (100cm)</t>
  </si>
  <si>
    <t>RT4-02-139</t>
  </si>
  <si>
    <t>Anchor Strap (150cm)</t>
  </si>
  <si>
    <t>RT4-02-140</t>
  </si>
  <si>
    <t>Anchor Strap (200cm)</t>
  </si>
  <si>
    <t>RT4-02-146</t>
  </si>
  <si>
    <t>Personal Identification/Marking Signal</t>
  </si>
  <si>
    <t>RT4-02-158</t>
  </si>
  <si>
    <t>Confined space rescue stretcher Floating System</t>
  </si>
  <si>
    <t>RT4-02-160</t>
  </si>
  <si>
    <t>Confined space rescue stretcher Stretcher Or Equivalent</t>
  </si>
  <si>
    <t>RT4-02-162</t>
  </si>
  <si>
    <t xml:space="preserve">Self Contained Breathing Apparatus (SCBA) - For fire Fighting </t>
  </si>
  <si>
    <t>RT4-02-163</t>
  </si>
  <si>
    <t>Group 007A</t>
  </si>
  <si>
    <t xml:space="preserve">Full Face Mask Self-Contained Breathing Apparatus </t>
  </si>
  <si>
    <t>RT4-02-164</t>
  </si>
  <si>
    <t>Knot Pass Pulley</t>
  </si>
  <si>
    <t>RT4-02-178</t>
  </si>
  <si>
    <t>Headlamps</t>
  </si>
  <si>
    <t>Lifting Bridle with Storage Pouch to fit Basket Stretcher</t>
  </si>
  <si>
    <t>RT4-02-184</t>
  </si>
  <si>
    <t>Group 010A</t>
  </si>
  <si>
    <t>Polyethylene Basket Stretcher</t>
  </si>
  <si>
    <t>RT4-02-185</t>
  </si>
  <si>
    <t>RT4-02-189</t>
  </si>
  <si>
    <t>Wire Basket (Tapered) Stretcher</t>
  </si>
  <si>
    <t>RT4-02-191</t>
  </si>
  <si>
    <t>Confined Space Ventilation System</t>
  </si>
  <si>
    <t>RT4-02-196</t>
  </si>
  <si>
    <t>Rescue Life-Line Static Kernmantle (11mm)(50m)</t>
  </si>
  <si>
    <t>RT4-02-197</t>
  </si>
  <si>
    <t>Rescue Life-Line Static Kernmantle (11mm) (100m)</t>
  </si>
  <si>
    <t>RT4-02-198</t>
  </si>
  <si>
    <t>Rescue Life-Line Static Kernmantle (11mm) (200m)</t>
  </si>
  <si>
    <t>RT4-02-213</t>
  </si>
  <si>
    <t>Spreader Bar</t>
  </si>
  <si>
    <t>RT4-02-227</t>
  </si>
  <si>
    <t>Sit Harness with Work Positioning Belt for Rescue Purposes – Small</t>
  </si>
  <si>
    <t>RT4-02-228</t>
  </si>
  <si>
    <t>Sit Harness with Work Positioning Belt for Rescue Purposes – Medium</t>
  </si>
  <si>
    <t>RT4-02-229</t>
  </si>
  <si>
    <t>Sit Harness with Work Positioning Belt for Rescue Purposes – Large</t>
  </si>
  <si>
    <t>RT4-02-230</t>
  </si>
  <si>
    <t>Sit Harness with Work Positioning Belt for Rescue Purposes – X-Large</t>
  </si>
  <si>
    <t>RT4-02-231</t>
  </si>
  <si>
    <t>Victim Harness</t>
  </si>
  <si>
    <t>RT4-02-241</t>
  </si>
  <si>
    <t>Strap Utility Loops – Small</t>
  </si>
  <si>
    <t>RT4-02-242</t>
  </si>
  <si>
    <t>Strap Utility Loops – Medium</t>
  </si>
  <si>
    <t>RT4-02-243</t>
  </si>
  <si>
    <t>Strap Utility Loops – Large</t>
  </si>
  <si>
    <t>RT4-02-245</t>
  </si>
  <si>
    <t>Rescue Belay</t>
  </si>
  <si>
    <t>RT4-03-002</t>
  </si>
  <si>
    <t>Triage Barrier Tape – Green (Priority 3)</t>
  </si>
  <si>
    <t>RT4-03-003</t>
  </si>
  <si>
    <t>Triage Barrier Tape – Red (Priority 1)</t>
  </si>
  <si>
    <t>RT4-03-004</t>
  </si>
  <si>
    <t>Triage Barrier Tape – Yellow (Priority 2)</t>
  </si>
  <si>
    <t>RT4-04-002</t>
  </si>
  <si>
    <t>Hydro – Electrical Door Opener</t>
  </si>
  <si>
    <t>RT4-05-004</t>
  </si>
  <si>
    <t>Body Bag</t>
  </si>
  <si>
    <t>RT4-05-009</t>
  </si>
  <si>
    <t>RT4-05-011</t>
  </si>
  <si>
    <t>RT4-05-013</t>
  </si>
  <si>
    <t>Compressor, Air Divers: Portable: High Pressure</t>
  </si>
  <si>
    <t>RT4-05-016</t>
  </si>
  <si>
    <t>RT4-05-017</t>
  </si>
  <si>
    <t>RT4-05-045</t>
  </si>
  <si>
    <t>Cylinder, Air, Diver 2 Litre</t>
  </si>
  <si>
    <t>RT4-05-046</t>
  </si>
  <si>
    <t>Cylinder, Air, Diver 7 Litre</t>
  </si>
  <si>
    <t>RT4-05-053</t>
  </si>
  <si>
    <t>Cylinder, Air, Diver 50 Litre</t>
  </si>
  <si>
    <t>RT4-05-060</t>
  </si>
  <si>
    <t>RT4-05-061</t>
  </si>
  <si>
    <t>RT4-05-164</t>
  </si>
  <si>
    <t>SCUBA (Self-contained Underwater Breathing Apparatus) with bailout system; complete set.</t>
  </si>
  <si>
    <t>RT4-05-165</t>
  </si>
  <si>
    <t>Buyancy compensator with the following attributes:</t>
  </si>
  <si>
    <t>RT4-05-166</t>
  </si>
  <si>
    <t xml:space="preserve">Cylinders with the following attributes: </t>
  </si>
  <si>
    <t>RT4-05-167</t>
  </si>
  <si>
    <t xml:space="preserve">Mask and Communication system with the following attributes: </t>
  </si>
  <si>
    <t>RT4-05-168</t>
  </si>
  <si>
    <t>Connections:</t>
  </si>
  <si>
    <t>RT4-06-013</t>
  </si>
  <si>
    <t>Disposable Male Urinal System / Bottle Or Bag</t>
  </si>
  <si>
    <t>RT4-06-024</t>
  </si>
  <si>
    <t>Combination Chair Stretcher</t>
  </si>
  <si>
    <t>RT4-06-026</t>
  </si>
  <si>
    <t>Zip Stretcher</t>
  </si>
  <si>
    <t>RT4-06-029</t>
  </si>
  <si>
    <t>Advance Life Support Jump Bag</t>
  </si>
  <si>
    <t>RT4-06-047</t>
  </si>
  <si>
    <t>Barrier Tape - Chevron</t>
  </si>
  <si>
    <t>RT4-06-052</t>
  </si>
  <si>
    <t>Patient Restraining Device (Spider Harness)</t>
  </si>
  <si>
    <t>RT4-06-053</t>
  </si>
  <si>
    <t>RT4-06-055</t>
  </si>
  <si>
    <t>Vacuum Mattress</t>
  </si>
  <si>
    <t>RT4-06-058</t>
  </si>
  <si>
    <t>Pelvic grip</t>
  </si>
  <si>
    <t>RT4-07-018</t>
  </si>
  <si>
    <t>Salvage Sheet 4 X 4 Meters</t>
  </si>
  <si>
    <t>RT4-07-021</t>
  </si>
  <si>
    <t>Portable Pump</t>
  </si>
  <si>
    <t>RT4-07-030</t>
  </si>
  <si>
    <t>Disposable Coveralls</t>
  </si>
  <si>
    <t>RT4-07-040</t>
  </si>
  <si>
    <t>Extinguisher: Carbon Dioxide 5kg</t>
  </si>
  <si>
    <t>RT4-07-041</t>
  </si>
  <si>
    <t>Extinguisher: standard dry chemical powder 4. 5kg</t>
  </si>
  <si>
    <t>RT4-07-042</t>
  </si>
  <si>
    <t>Extinguisher: Standard Dry Chemical Powder 9kg</t>
  </si>
  <si>
    <t>RT4-07-079</t>
  </si>
  <si>
    <t>Absorbent booms 127mm Diameter</t>
  </si>
  <si>
    <t>RT4-07-080</t>
  </si>
  <si>
    <t>Absorbent booms 200mm Diameter</t>
  </si>
  <si>
    <t>RT4-07-081</t>
  </si>
  <si>
    <t>Chemical boom 127mm Diameter</t>
  </si>
  <si>
    <t>RT4-07-082</t>
  </si>
  <si>
    <t>Chemical boom 8 inch Diameter</t>
  </si>
  <si>
    <t>RT4-07-083</t>
  </si>
  <si>
    <t>Non Sparking Shovel</t>
  </si>
  <si>
    <t>RT4-07-084</t>
  </si>
  <si>
    <t>Overdrum Hazmat</t>
  </si>
  <si>
    <t>RT4-07-89</t>
  </si>
  <si>
    <t>Bluetooth Flow meter</t>
  </si>
  <si>
    <t>RT4-07-90</t>
  </si>
  <si>
    <t>Hydrant Flowing and Static Testing Kit</t>
  </si>
  <si>
    <t>Marce FFT</t>
  </si>
  <si>
    <t>Medhold Medical</t>
  </si>
  <si>
    <t xml:space="preserve">N/A </t>
  </si>
  <si>
    <t>Be Safe Paramedical Gauteng</t>
  </si>
  <si>
    <t xml:space="preserve">Group Effort Worx </t>
  </si>
  <si>
    <t xml:space="preserve">GRoup Effort Worx </t>
  </si>
  <si>
    <t xml:space="preserve">Allenco Medical </t>
  </si>
  <si>
    <t xml:space="preserve">Aquila Corp </t>
  </si>
  <si>
    <t xml:space="preserve">Axim </t>
  </si>
  <si>
    <t xml:space="preserve">Dräger South Africa </t>
  </si>
  <si>
    <t>Class Three Medicals</t>
  </si>
  <si>
    <t>Plantfocul / Coltri</t>
  </si>
  <si>
    <t>Kotsedi Medical</t>
  </si>
  <si>
    <t xml:space="preserve">Unicore Med Suppliers </t>
  </si>
  <si>
    <t>Unitrade 1032</t>
  </si>
  <si>
    <t xml:space="preserve">Vanguard Fire &amp; Safety Inland </t>
  </si>
  <si>
    <t xml:space="preserve">Mr First Aid </t>
  </si>
  <si>
    <t>TOTAL PRICE OFFERED INCL. VAT</t>
  </si>
  <si>
    <t>#</t>
  </si>
  <si>
    <t xml:space="preserve">ITEM SHORT DESCRIPTION </t>
  </si>
  <si>
    <t>Unicore Med Suppliers (Offer 1)</t>
  </si>
  <si>
    <t>Unicore Med Suppliers (Offer 2)</t>
  </si>
  <si>
    <t>Offered at no cost</t>
  </si>
  <si>
    <t>R579.00</t>
  </si>
  <si>
    <t>Aquila Corp</t>
  </si>
  <si>
    <t>Hamilton Hydraulics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</si>
</sst>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&quot;* #,##0.00_-;\-&quot;R&quot;* #,##0.00_-;_-&quot;R&quot;* &quot;-&quot;??_-;_-@_-"/>
    <numFmt numFmtId="164" formatCode="&quot;R&quot;#,##0.00"/>
    <numFmt numFmtId="165" formatCode="&quot;R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0"/>
      <color rgb="FFC00000"/>
      <name val="Arial Narrow"/>
      <family val="2"/>
    </font>
    <font>
      <b/>
      <sz val="10"/>
      <name val="Arial Narrow"/>
      <family val="2"/>
    </font>
    <font>
      <sz val="10"/>
      <color rgb="FF0070C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3" borderId="3">
      <alignment horizontal="left" vertical="top" wrapText="1"/>
    </xf>
    <xf numFmtId="44" fontId="6" fillId="0" borderId="0" applyFont="0" applyFill="0" applyBorder="0" applyAlignment="0" applyProtection="0"/>
  </cellStyleXfs>
  <cellXfs count="67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4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/>
    </xf>
    <xf numFmtId="164" fontId="2" fillId="2" borderId="4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164" fontId="3" fillId="0" borderId="1" xfId="4" applyNumberFormat="1" applyFont="1" applyBorder="1" applyAlignment="1">
      <alignment vertical="center"/>
    </xf>
    <xf numFmtId="164" fontId="3" fillId="0" borderId="1" xfId="4" applyNumberFormat="1" applyFont="1" applyBorder="1" applyAlignment="1">
      <alignment horizontal="center" vertical="center"/>
    </xf>
    <xf numFmtId="164" fontId="3" fillId="0" borderId="1" xfId="4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164" fontId="4" fillId="4" borderId="7" xfId="0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164" fontId="4" fillId="4" borderId="1" xfId="0" applyNumberFormat="1" applyFont="1" applyFill="1" applyBorder="1" applyAlignment="1">
      <alignment vertical="center" wrapText="1"/>
    </xf>
    <xf numFmtId="164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4" fontId="8" fillId="4" borderId="0" xfId="0" applyNumberFormat="1" applyFont="1" applyFill="1" applyAlignment="1">
      <alignment vertical="center"/>
    </xf>
    <xf numFmtId="0" fontId="3" fillId="4" borderId="5" xfId="0" applyFont="1" applyFill="1" applyBorder="1" applyAlignment="1">
      <alignment horizontal="left" vertical="center" wrapText="1"/>
    </xf>
    <xf numFmtId="164" fontId="3" fillId="0" borderId="6" xfId="4" applyNumberFormat="1" applyFont="1" applyBorder="1" applyAlignment="1">
      <alignment vertical="center"/>
    </xf>
    <xf numFmtId="164" fontId="3" fillId="0" borderId="6" xfId="0" applyNumberFormat="1" applyFont="1" applyBorder="1" applyAlignment="1">
      <alignment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</cellXfs>
  <cellStyles count="5">
    <cellStyle name="cellstyle" xfId="3" xr:uid="{E0F3E613-5D81-4A46-BFBD-65B001C680DC}"/>
    <cellStyle name="Currency" xfId="4" builtinId="4"/>
    <cellStyle name="Normal" xfId="0" builtinId="0"/>
    <cellStyle name="Normal 3 3" xfId="2" xr:uid="{8EB07824-B2C0-48C0-90E9-6514F60D4B32}"/>
    <cellStyle name="Normal 5" xfId="1" xr:uid="{00000000-0005-0000-0000-000001000000}"/>
  </cellStyles>
  <dxfs count="14">
    <dxf>
      <font>
        <color theme="0"/>
      </font>
      <fill>
        <patternFill>
          <bgColor rgb="FFFFFFCC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 tint="-0.34998626667073579"/>
      </font>
      <fill>
        <patternFill patternType="none">
          <bgColor auto="1"/>
        </patternFill>
      </fill>
    </dxf>
    <dxf>
      <font>
        <strike/>
        <color auto="1"/>
      </font>
      <fill>
        <patternFill patternType="lightUp"/>
      </fill>
    </dxf>
    <dxf>
      <font>
        <strike/>
      </font>
      <fill>
        <patternFill patternType="lightUp"/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CC66FF"/>
      </font>
    </dxf>
    <dxf>
      <font>
        <b/>
        <i val="0"/>
        <color rgb="FFFFC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12D41-15F2-4716-A0FB-EBACE24DC307}">
  <dimension ref="A1:P219"/>
  <sheetViews>
    <sheetView tabSelected="1" topLeftCell="B1" zoomScale="80" zoomScaleNormal="80" zoomScaleSheetLayoutView="100" workbookViewId="0">
      <pane ySplit="1" topLeftCell="A2" activePane="bottomLeft" state="frozen"/>
      <selection pane="bottomLeft" activeCell="M217" sqref="M217"/>
    </sheetView>
  </sheetViews>
  <sheetFormatPr defaultRowHeight="13" x14ac:dyDescent="0.35"/>
  <cols>
    <col min="1" max="1" width="6.54296875" style="39" bestFit="1" customWidth="1"/>
    <col min="2" max="2" width="15.26953125" style="2" customWidth="1"/>
    <col min="3" max="3" width="12.6328125" style="2" customWidth="1"/>
    <col min="4" max="4" width="39.81640625" style="2" customWidth="1"/>
    <col min="5" max="5" width="6.6328125" style="39" customWidth="1"/>
    <col min="6" max="6" width="7.54296875" style="2" customWidth="1"/>
    <col min="7" max="7" width="26.6328125" style="2" customWidth="1"/>
    <col min="8" max="8" width="14.90625" style="22" customWidth="1"/>
    <col min="9" max="9" width="12" style="4" customWidth="1"/>
    <col min="10" max="10" width="10.90625" style="28" customWidth="1"/>
    <col min="11" max="11" width="10.7265625" style="28" customWidth="1"/>
    <col min="12" max="12" width="11.08984375" style="28" customWidth="1"/>
    <col min="13" max="13" width="10.81640625" style="28" customWidth="1"/>
    <col min="14" max="14" width="10" style="28" customWidth="1"/>
    <col min="15" max="15" width="15.1796875" style="28" customWidth="1"/>
    <col min="16" max="16" width="13" style="2" customWidth="1"/>
    <col min="17" max="17" width="32.26953125" style="2" customWidth="1"/>
    <col min="18" max="16384" width="8.7265625" style="2"/>
  </cols>
  <sheetData>
    <row r="1" spans="1:15" s="8" customFormat="1" ht="91" x14ac:dyDescent="0.35">
      <c r="A1" s="34" t="s">
        <v>344</v>
      </c>
      <c r="B1" s="7" t="s">
        <v>1</v>
      </c>
      <c r="C1" s="7" t="s">
        <v>34</v>
      </c>
      <c r="D1" s="7" t="s">
        <v>345</v>
      </c>
      <c r="E1" s="34" t="s">
        <v>3</v>
      </c>
      <c r="F1" s="7" t="s">
        <v>4</v>
      </c>
      <c r="G1" s="7" t="s">
        <v>2</v>
      </c>
      <c r="H1" s="20" t="s">
        <v>38</v>
      </c>
      <c r="I1" s="29" t="s">
        <v>44</v>
      </c>
      <c r="J1" s="23" t="s">
        <v>39</v>
      </c>
      <c r="K1" s="23" t="s">
        <v>40</v>
      </c>
      <c r="L1" s="23" t="s">
        <v>41</v>
      </c>
      <c r="M1" s="23" t="s">
        <v>42</v>
      </c>
      <c r="N1" s="23" t="s">
        <v>43</v>
      </c>
      <c r="O1" s="29" t="s">
        <v>343</v>
      </c>
    </row>
    <row r="2" spans="1:15" s="40" customFormat="1" ht="20" customHeight="1" x14ac:dyDescent="0.35">
      <c r="A2" s="3">
        <v>1</v>
      </c>
      <c r="B2" s="6" t="s">
        <v>47</v>
      </c>
      <c r="C2" s="6" t="s">
        <v>46</v>
      </c>
      <c r="D2" s="10" t="s">
        <v>48</v>
      </c>
      <c r="E2" s="37" t="s">
        <v>0</v>
      </c>
      <c r="F2" s="12" t="s">
        <v>5</v>
      </c>
      <c r="G2" s="12" t="s">
        <v>350</v>
      </c>
      <c r="H2" s="16">
        <v>1460</v>
      </c>
      <c r="I2" s="32" t="s">
        <v>32</v>
      </c>
      <c r="J2" s="24" t="s">
        <v>35</v>
      </c>
      <c r="K2" s="24" t="s">
        <v>35</v>
      </c>
      <c r="L2" s="24" t="s">
        <v>35</v>
      </c>
      <c r="M2" s="24" t="s">
        <v>35</v>
      </c>
      <c r="N2" s="24" t="s">
        <v>35</v>
      </c>
      <c r="O2" s="24">
        <f t="shared" ref="O2:O33" si="0">SUM(H2:N2)</f>
        <v>1460</v>
      </c>
    </row>
    <row r="3" spans="1:15" s="40" customFormat="1" ht="20" customHeight="1" x14ac:dyDescent="0.35">
      <c r="A3" s="3">
        <v>2</v>
      </c>
      <c r="B3" s="6" t="s">
        <v>47</v>
      </c>
      <c r="C3" s="6" t="s">
        <v>46</v>
      </c>
      <c r="D3" s="6" t="s">
        <v>48</v>
      </c>
      <c r="E3" s="35" t="s">
        <v>0</v>
      </c>
      <c r="F3" s="1" t="s">
        <v>5</v>
      </c>
      <c r="G3" s="1" t="s">
        <v>351</v>
      </c>
      <c r="H3" s="15">
        <v>1250.02</v>
      </c>
      <c r="I3" s="32" t="s">
        <v>32</v>
      </c>
      <c r="J3" s="19" t="s">
        <v>35</v>
      </c>
      <c r="K3" s="19" t="s">
        <v>35</v>
      </c>
      <c r="L3" s="19" t="s">
        <v>35</v>
      </c>
      <c r="M3" s="19" t="s">
        <v>35</v>
      </c>
      <c r="N3" s="19" t="s">
        <v>35</v>
      </c>
      <c r="O3" s="19">
        <f t="shared" si="0"/>
        <v>1250.02</v>
      </c>
    </row>
    <row r="4" spans="1:15" s="40" customFormat="1" ht="30" customHeight="1" x14ac:dyDescent="0.35">
      <c r="A4" s="3">
        <v>3</v>
      </c>
      <c r="B4" s="6" t="s">
        <v>49</v>
      </c>
      <c r="C4" s="6" t="s">
        <v>46</v>
      </c>
      <c r="D4" s="10" t="s">
        <v>50</v>
      </c>
      <c r="E4" s="37" t="s">
        <v>0</v>
      </c>
      <c r="F4" s="12" t="s">
        <v>5</v>
      </c>
      <c r="G4" s="12" t="s">
        <v>350</v>
      </c>
      <c r="H4" s="16">
        <v>24010</v>
      </c>
      <c r="I4" s="32" t="s">
        <v>32</v>
      </c>
      <c r="J4" s="24" t="s">
        <v>35</v>
      </c>
      <c r="K4" s="24" t="s">
        <v>35</v>
      </c>
      <c r="L4" s="24" t="s">
        <v>35</v>
      </c>
      <c r="M4" s="24" t="s">
        <v>35</v>
      </c>
      <c r="N4" s="24" t="s">
        <v>35</v>
      </c>
      <c r="O4" s="24">
        <f t="shared" si="0"/>
        <v>24010</v>
      </c>
    </row>
    <row r="5" spans="1:15" s="40" customFormat="1" ht="30" customHeight="1" x14ac:dyDescent="0.35">
      <c r="A5" s="3">
        <v>4</v>
      </c>
      <c r="B5" s="6" t="s">
        <v>49</v>
      </c>
      <c r="C5" s="6" t="s">
        <v>46</v>
      </c>
      <c r="D5" s="6" t="s">
        <v>50</v>
      </c>
      <c r="E5" s="35" t="s">
        <v>0</v>
      </c>
      <c r="F5" s="1" t="s">
        <v>5</v>
      </c>
      <c r="G5" s="1" t="s">
        <v>351</v>
      </c>
      <c r="H5" s="15">
        <v>18677.830000000002</v>
      </c>
      <c r="I5" s="32" t="s">
        <v>32</v>
      </c>
      <c r="J5" s="9">
        <v>3260</v>
      </c>
      <c r="K5" s="19">
        <v>3586</v>
      </c>
      <c r="L5" s="9">
        <v>3944.6</v>
      </c>
      <c r="M5" s="9">
        <v>4339.0600000000004</v>
      </c>
      <c r="N5" s="9">
        <f>+M5*1.1</f>
        <v>4772.9660000000013</v>
      </c>
      <c r="O5" s="19">
        <f t="shared" si="0"/>
        <v>38580.455999999998</v>
      </c>
    </row>
    <row r="6" spans="1:15" s="40" customFormat="1" ht="20" customHeight="1" x14ac:dyDescent="0.35">
      <c r="A6" s="3">
        <v>5</v>
      </c>
      <c r="B6" s="6" t="s">
        <v>51</v>
      </c>
      <c r="C6" s="6" t="s">
        <v>46</v>
      </c>
      <c r="D6" s="10" t="s">
        <v>52</v>
      </c>
      <c r="E6" s="37" t="s">
        <v>0</v>
      </c>
      <c r="F6" s="12" t="s">
        <v>5</v>
      </c>
      <c r="G6" s="12" t="s">
        <v>350</v>
      </c>
      <c r="H6" s="16">
        <v>11575</v>
      </c>
      <c r="I6" s="32" t="s">
        <v>32</v>
      </c>
      <c r="J6" s="24" t="s">
        <v>35</v>
      </c>
      <c r="K6" s="24" t="s">
        <v>35</v>
      </c>
      <c r="L6" s="24" t="s">
        <v>35</v>
      </c>
      <c r="M6" s="24" t="s">
        <v>35</v>
      </c>
      <c r="N6" s="24" t="s">
        <v>35</v>
      </c>
      <c r="O6" s="24">
        <f t="shared" si="0"/>
        <v>11575</v>
      </c>
    </row>
    <row r="7" spans="1:15" s="40" customFormat="1" ht="20" customHeight="1" x14ac:dyDescent="0.35">
      <c r="A7" s="3">
        <v>6</v>
      </c>
      <c r="B7" s="6" t="s">
        <v>51</v>
      </c>
      <c r="C7" s="6" t="s">
        <v>46</v>
      </c>
      <c r="D7" s="6" t="s">
        <v>52</v>
      </c>
      <c r="E7" s="38" t="s">
        <v>0</v>
      </c>
      <c r="F7" s="1" t="s">
        <v>5</v>
      </c>
      <c r="G7" s="1" t="s">
        <v>351</v>
      </c>
      <c r="H7" s="15">
        <v>18677.830000000002</v>
      </c>
      <c r="I7" s="32" t="s">
        <v>32</v>
      </c>
      <c r="J7" s="9">
        <v>0</v>
      </c>
      <c r="K7" s="19">
        <v>0</v>
      </c>
      <c r="L7" s="9">
        <v>0</v>
      </c>
      <c r="M7" s="9">
        <v>0</v>
      </c>
      <c r="N7" s="9">
        <v>0</v>
      </c>
      <c r="O7" s="19">
        <f t="shared" si="0"/>
        <v>18677.830000000002</v>
      </c>
    </row>
    <row r="8" spans="1:15" s="40" customFormat="1" ht="20" customHeight="1" x14ac:dyDescent="0.35">
      <c r="A8" s="3">
        <v>7</v>
      </c>
      <c r="B8" s="6" t="s">
        <v>53</v>
      </c>
      <c r="C8" s="6" t="s">
        <v>46</v>
      </c>
      <c r="D8" s="10" t="s">
        <v>54</v>
      </c>
      <c r="E8" s="61" t="s">
        <v>0</v>
      </c>
      <c r="F8" s="12" t="s">
        <v>5</v>
      </c>
      <c r="G8" s="12" t="s">
        <v>350</v>
      </c>
      <c r="H8" s="16">
        <v>32125</v>
      </c>
      <c r="I8" s="32" t="s">
        <v>33</v>
      </c>
      <c r="J8" s="47">
        <v>3350</v>
      </c>
      <c r="K8" s="24">
        <v>3943.05</v>
      </c>
      <c r="L8" s="47">
        <v>4636.6000000000004</v>
      </c>
      <c r="M8" s="47">
        <v>5461.1</v>
      </c>
      <c r="N8" s="47">
        <v>6288.51</v>
      </c>
      <c r="O8" s="24">
        <f t="shared" si="0"/>
        <v>55804.26</v>
      </c>
    </row>
    <row r="9" spans="1:15" s="40" customFormat="1" ht="20" customHeight="1" x14ac:dyDescent="0.35">
      <c r="A9" s="3">
        <v>8</v>
      </c>
      <c r="B9" s="6" t="s">
        <v>53</v>
      </c>
      <c r="C9" s="6" t="s">
        <v>46</v>
      </c>
      <c r="D9" s="6" t="s">
        <v>54</v>
      </c>
      <c r="E9" s="38" t="s">
        <v>0</v>
      </c>
      <c r="F9" s="1" t="s">
        <v>5</v>
      </c>
      <c r="G9" s="1" t="s">
        <v>351</v>
      </c>
      <c r="H9" s="15">
        <v>26765.16</v>
      </c>
      <c r="I9" s="32" t="s">
        <v>33</v>
      </c>
      <c r="J9" s="9">
        <v>5629.25</v>
      </c>
      <c r="K9" s="19">
        <v>6192.18</v>
      </c>
      <c r="L9" s="9">
        <v>6811.39</v>
      </c>
      <c r="M9" s="9">
        <v>7492.53</v>
      </c>
      <c r="N9" s="9">
        <v>8241.7830000000013</v>
      </c>
      <c r="O9" s="19">
        <f t="shared" si="0"/>
        <v>61132.292999999998</v>
      </c>
    </row>
    <row r="10" spans="1:15" s="40" customFormat="1" ht="20" customHeight="1" x14ac:dyDescent="0.35">
      <c r="A10" s="3">
        <v>9</v>
      </c>
      <c r="B10" s="6" t="s">
        <v>55</v>
      </c>
      <c r="C10" s="6" t="s">
        <v>46</v>
      </c>
      <c r="D10" s="10" t="s">
        <v>56</v>
      </c>
      <c r="E10" s="61" t="s">
        <v>0</v>
      </c>
      <c r="F10" s="12" t="s">
        <v>5</v>
      </c>
      <c r="G10" s="12" t="s">
        <v>350</v>
      </c>
      <c r="H10" s="16">
        <v>15997.6</v>
      </c>
      <c r="I10" s="32" t="s">
        <v>32</v>
      </c>
      <c r="J10" s="24" t="s">
        <v>35</v>
      </c>
      <c r="K10" s="24" t="s">
        <v>35</v>
      </c>
      <c r="L10" s="24" t="s">
        <v>35</v>
      </c>
      <c r="M10" s="24" t="s">
        <v>35</v>
      </c>
      <c r="N10" s="24" t="s">
        <v>35</v>
      </c>
      <c r="O10" s="24">
        <f t="shared" si="0"/>
        <v>15997.6</v>
      </c>
    </row>
    <row r="11" spans="1:15" s="40" customFormat="1" ht="27.5" customHeight="1" x14ac:dyDescent="0.35">
      <c r="A11" s="3">
        <v>10</v>
      </c>
      <c r="B11" s="6" t="s">
        <v>55</v>
      </c>
      <c r="C11" s="6" t="s">
        <v>46</v>
      </c>
      <c r="D11" s="6" t="s">
        <v>56</v>
      </c>
      <c r="E11" s="38" t="s">
        <v>0</v>
      </c>
      <c r="F11" s="1" t="s">
        <v>5</v>
      </c>
      <c r="G11" s="1" t="s">
        <v>351</v>
      </c>
      <c r="H11" s="15">
        <v>15398.79</v>
      </c>
      <c r="I11" s="32" t="s">
        <v>32</v>
      </c>
      <c r="J11" s="19" t="s">
        <v>35</v>
      </c>
      <c r="K11" s="19" t="s">
        <v>35</v>
      </c>
      <c r="L11" s="19" t="s">
        <v>35</v>
      </c>
      <c r="M11" s="19" t="s">
        <v>35</v>
      </c>
      <c r="N11" s="19" t="s">
        <v>35</v>
      </c>
      <c r="O11" s="19">
        <f t="shared" si="0"/>
        <v>15398.79</v>
      </c>
    </row>
    <row r="12" spans="1:15" s="40" customFormat="1" ht="20" customHeight="1" x14ac:dyDescent="0.35">
      <c r="A12" s="3">
        <v>11</v>
      </c>
      <c r="B12" s="6" t="s">
        <v>57</v>
      </c>
      <c r="C12" s="6" t="s">
        <v>46</v>
      </c>
      <c r="D12" s="10" t="s">
        <v>58</v>
      </c>
      <c r="E12" s="37" t="s">
        <v>0</v>
      </c>
      <c r="F12" s="12" t="s">
        <v>5</v>
      </c>
      <c r="G12" s="12" t="s">
        <v>350</v>
      </c>
      <c r="H12" s="16">
        <v>121738.35</v>
      </c>
      <c r="I12" s="32" t="s">
        <v>33</v>
      </c>
      <c r="J12" s="47">
        <v>4135</v>
      </c>
      <c r="K12" s="24">
        <v>4861.55</v>
      </c>
      <c r="L12" s="47">
        <v>5717.57</v>
      </c>
      <c r="M12" s="47">
        <v>6741.5</v>
      </c>
      <c r="N12" s="47">
        <v>7916.22</v>
      </c>
      <c r="O12" s="24">
        <f t="shared" si="0"/>
        <v>151110.19</v>
      </c>
    </row>
    <row r="13" spans="1:15" s="40" customFormat="1" ht="20" customHeight="1" x14ac:dyDescent="0.35">
      <c r="A13" s="3">
        <v>12</v>
      </c>
      <c r="B13" s="6" t="s">
        <v>57</v>
      </c>
      <c r="C13" s="6" t="s">
        <v>46</v>
      </c>
      <c r="D13" s="6" t="s">
        <v>58</v>
      </c>
      <c r="E13" s="35" t="s">
        <v>0</v>
      </c>
      <c r="F13" s="1" t="s">
        <v>5</v>
      </c>
      <c r="G13" s="1" t="s">
        <v>351</v>
      </c>
      <c r="H13" s="15">
        <v>107971.12</v>
      </c>
      <c r="I13" s="32" t="s">
        <v>33</v>
      </c>
      <c r="J13" s="9">
        <v>35893.11</v>
      </c>
      <c r="K13" s="19">
        <v>39482.42</v>
      </c>
      <c r="L13" s="9">
        <v>43430.66</v>
      </c>
      <c r="M13" s="9">
        <v>47773.73</v>
      </c>
      <c r="N13" s="9">
        <v>52551.10300000001</v>
      </c>
      <c r="O13" s="19">
        <f t="shared" si="0"/>
        <v>327102.14299999998</v>
      </c>
    </row>
    <row r="14" spans="1:15" s="40" customFormat="1" ht="20" customHeight="1" x14ac:dyDescent="0.35">
      <c r="A14" s="3">
        <v>13</v>
      </c>
      <c r="B14" s="6" t="s">
        <v>59</v>
      </c>
      <c r="C14" s="6" t="s">
        <v>46</v>
      </c>
      <c r="D14" s="10" t="s">
        <v>60</v>
      </c>
      <c r="E14" s="37" t="s">
        <v>0</v>
      </c>
      <c r="F14" s="12" t="s">
        <v>5</v>
      </c>
      <c r="G14" s="12" t="s">
        <v>350</v>
      </c>
      <c r="H14" s="16">
        <v>98133.25</v>
      </c>
      <c r="I14" s="32" t="s">
        <v>33</v>
      </c>
      <c r="J14" s="47">
        <v>4135</v>
      </c>
      <c r="K14" s="24">
        <v>4861.55</v>
      </c>
      <c r="L14" s="47">
        <v>5717.57</v>
      </c>
      <c r="M14" s="47">
        <v>6741.5</v>
      </c>
      <c r="N14" s="47">
        <v>7916.22</v>
      </c>
      <c r="O14" s="24">
        <f t="shared" si="0"/>
        <v>127505.09</v>
      </c>
    </row>
    <row r="15" spans="1:15" s="40" customFormat="1" ht="20" customHeight="1" x14ac:dyDescent="0.35">
      <c r="A15" s="3">
        <v>14</v>
      </c>
      <c r="B15" s="6" t="s">
        <v>59</v>
      </c>
      <c r="C15" s="6" t="s">
        <v>46</v>
      </c>
      <c r="D15" s="6" t="s">
        <v>60</v>
      </c>
      <c r="E15" s="35" t="s">
        <v>0</v>
      </c>
      <c r="F15" s="1" t="s">
        <v>5</v>
      </c>
      <c r="G15" s="1" t="s">
        <v>351</v>
      </c>
      <c r="H15" s="15">
        <v>81601.09</v>
      </c>
      <c r="I15" s="32" t="s">
        <v>33</v>
      </c>
      <c r="J15" s="9">
        <v>20196.990000000002</v>
      </c>
      <c r="K15" s="19">
        <v>22216.69</v>
      </c>
      <c r="L15" s="9">
        <v>24438.36</v>
      </c>
      <c r="M15" s="9">
        <v>26882.19</v>
      </c>
      <c r="N15" s="9">
        <v>29570.409</v>
      </c>
      <c r="O15" s="19">
        <f t="shared" si="0"/>
        <v>204905.72899999999</v>
      </c>
    </row>
    <row r="16" spans="1:15" s="40" customFormat="1" ht="28.5" customHeight="1" x14ac:dyDescent="0.35">
      <c r="A16" s="3">
        <v>15</v>
      </c>
      <c r="B16" s="6" t="s">
        <v>61</v>
      </c>
      <c r="C16" s="6" t="s">
        <v>46</v>
      </c>
      <c r="D16" s="10" t="s">
        <v>62</v>
      </c>
      <c r="E16" s="61" t="s">
        <v>0</v>
      </c>
      <c r="F16" s="12" t="s">
        <v>5</v>
      </c>
      <c r="G16" s="12" t="s">
        <v>350</v>
      </c>
      <c r="H16" s="16">
        <v>51870</v>
      </c>
      <c r="I16" s="48" t="s">
        <v>33</v>
      </c>
      <c r="J16" s="47">
        <v>4135</v>
      </c>
      <c r="K16" s="24">
        <v>4861.55</v>
      </c>
      <c r="L16" s="47">
        <v>5717.57</v>
      </c>
      <c r="M16" s="47">
        <v>6741.5</v>
      </c>
      <c r="N16" s="47">
        <v>7916.22</v>
      </c>
      <c r="O16" s="24">
        <f t="shared" si="0"/>
        <v>81241.84</v>
      </c>
    </row>
    <row r="17" spans="1:16" s="40" customFormat="1" ht="20" customHeight="1" x14ac:dyDescent="0.35">
      <c r="A17" s="3">
        <v>16</v>
      </c>
      <c r="B17" s="6" t="s">
        <v>61</v>
      </c>
      <c r="C17" s="6" t="s">
        <v>46</v>
      </c>
      <c r="D17" s="6" t="s">
        <v>62</v>
      </c>
      <c r="E17" s="38" t="s">
        <v>0</v>
      </c>
      <c r="F17" s="1" t="s">
        <v>5</v>
      </c>
      <c r="G17" s="1" t="s">
        <v>351</v>
      </c>
      <c r="H17" s="15">
        <v>43239.99</v>
      </c>
      <c r="I17" s="48" t="s">
        <v>33</v>
      </c>
      <c r="J17" s="9">
        <v>20279.215000000004</v>
      </c>
      <c r="K17" s="19">
        <v>22307.136500000004</v>
      </c>
      <c r="L17" s="9">
        <v>24537.850150000006</v>
      </c>
      <c r="M17" s="9">
        <v>26991.635165000007</v>
      </c>
      <c r="N17" s="9">
        <v>29690.798681500011</v>
      </c>
      <c r="O17" s="19">
        <f t="shared" si="0"/>
        <v>167046.62549650006</v>
      </c>
    </row>
    <row r="18" spans="1:16" ht="24.65" customHeight="1" x14ac:dyDescent="0.35">
      <c r="A18" s="3">
        <v>17</v>
      </c>
      <c r="B18" s="6" t="s">
        <v>63</v>
      </c>
      <c r="C18" s="6" t="s">
        <v>46</v>
      </c>
      <c r="D18" s="10" t="s">
        <v>64</v>
      </c>
      <c r="E18" s="37" t="s">
        <v>0</v>
      </c>
      <c r="F18" s="12" t="s">
        <v>5</v>
      </c>
      <c r="G18" s="12" t="s">
        <v>350</v>
      </c>
      <c r="H18" s="16">
        <v>18472.8</v>
      </c>
      <c r="I18" s="48" t="s">
        <v>33</v>
      </c>
      <c r="J18" s="47">
        <v>477.73</v>
      </c>
      <c r="K18" s="24">
        <v>559.17999999999995</v>
      </c>
      <c r="L18" s="47">
        <v>657.85</v>
      </c>
      <c r="M18" s="47">
        <v>773.95</v>
      </c>
      <c r="N18" s="47">
        <v>910.52</v>
      </c>
      <c r="O18" s="24">
        <f t="shared" si="0"/>
        <v>21852.03</v>
      </c>
    </row>
    <row r="19" spans="1:16" ht="18.5" customHeight="1" x14ac:dyDescent="0.35">
      <c r="A19" s="3">
        <v>18</v>
      </c>
      <c r="B19" s="6" t="s">
        <v>63</v>
      </c>
      <c r="C19" s="6" t="s">
        <v>46</v>
      </c>
      <c r="D19" s="6" t="s">
        <v>64</v>
      </c>
      <c r="E19" s="35" t="s">
        <v>0</v>
      </c>
      <c r="F19" s="1" t="s">
        <v>5</v>
      </c>
      <c r="G19" s="1" t="s">
        <v>351</v>
      </c>
      <c r="H19" s="15">
        <v>19022.03</v>
      </c>
      <c r="I19" s="48" t="s">
        <v>33</v>
      </c>
      <c r="J19" s="9">
        <v>1540.0000000000002</v>
      </c>
      <c r="K19" s="19">
        <v>1694.0000000000005</v>
      </c>
      <c r="L19" s="9">
        <v>1863.4000000000005</v>
      </c>
      <c r="M19" s="9">
        <v>2049.7400000000007</v>
      </c>
      <c r="N19" s="9">
        <v>2254.7140000000009</v>
      </c>
      <c r="O19" s="19">
        <f t="shared" si="0"/>
        <v>28423.884000000002</v>
      </c>
    </row>
    <row r="20" spans="1:16" ht="20" customHeight="1" x14ac:dyDescent="0.35">
      <c r="A20" s="3">
        <v>19</v>
      </c>
      <c r="B20" s="6" t="s">
        <v>65</v>
      </c>
      <c r="C20" s="6" t="s">
        <v>46</v>
      </c>
      <c r="D20" s="10" t="s">
        <v>66</v>
      </c>
      <c r="E20" s="37" t="s">
        <v>0</v>
      </c>
      <c r="F20" s="12" t="s">
        <v>5</v>
      </c>
      <c r="G20" s="12" t="s">
        <v>350</v>
      </c>
      <c r="H20" s="16">
        <v>10830</v>
      </c>
      <c r="I20" s="32" t="s">
        <v>33</v>
      </c>
      <c r="J20" s="47">
        <v>477.73</v>
      </c>
      <c r="K20" s="24">
        <v>559.17999999999995</v>
      </c>
      <c r="L20" s="47">
        <v>657.85</v>
      </c>
      <c r="M20" s="47">
        <v>773.95</v>
      </c>
      <c r="N20" s="47">
        <v>910.52</v>
      </c>
      <c r="O20" s="24">
        <f t="shared" si="0"/>
        <v>14209.230000000001</v>
      </c>
    </row>
    <row r="21" spans="1:16" ht="20" customHeight="1" x14ac:dyDescent="0.35">
      <c r="A21" s="3">
        <v>20</v>
      </c>
      <c r="B21" s="6" t="s">
        <v>65</v>
      </c>
      <c r="C21" s="6" t="s">
        <v>46</v>
      </c>
      <c r="D21" s="6" t="s">
        <v>66</v>
      </c>
      <c r="E21" s="35" t="s">
        <v>0</v>
      </c>
      <c r="F21" s="1" t="s">
        <v>5</v>
      </c>
      <c r="G21" s="1" t="s">
        <v>351</v>
      </c>
      <c r="H21" s="15">
        <v>14275.58</v>
      </c>
      <c r="I21" s="32" t="s">
        <v>33</v>
      </c>
      <c r="J21" s="9">
        <v>1540.0000000000002</v>
      </c>
      <c r="K21" s="19">
        <v>1694.0000000000005</v>
      </c>
      <c r="L21" s="9">
        <v>1863.4000000000005</v>
      </c>
      <c r="M21" s="9">
        <v>2049.7400000000007</v>
      </c>
      <c r="N21" s="9">
        <v>2254.7140000000009</v>
      </c>
      <c r="O21" s="19">
        <f t="shared" si="0"/>
        <v>23677.434000000005</v>
      </c>
    </row>
    <row r="22" spans="1:16" ht="20.149999999999999" customHeight="1" x14ac:dyDescent="0.35">
      <c r="A22" s="3">
        <v>21</v>
      </c>
      <c r="B22" s="6" t="s">
        <v>67</v>
      </c>
      <c r="C22" s="6" t="s">
        <v>46</v>
      </c>
      <c r="D22" s="10" t="s">
        <v>68</v>
      </c>
      <c r="E22" s="37" t="s">
        <v>0</v>
      </c>
      <c r="F22" s="12" t="s">
        <v>5</v>
      </c>
      <c r="G22" s="12" t="s">
        <v>350</v>
      </c>
      <c r="H22" s="16">
        <v>14630.8</v>
      </c>
      <c r="I22" s="32" t="s">
        <v>33</v>
      </c>
      <c r="J22" s="47">
        <v>477.73</v>
      </c>
      <c r="K22" s="24">
        <v>559.17999999999995</v>
      </c>
      <c r="L22" s="47">
        <v>657.85</v>
      </c>
      <c r="M22" s="47">
        <v>773.95</v>
      </c>
      <c r="N22" s="47">
        <v>910.52</v>
      </c>
      <c r="O22" s="24">
        <f t="shared" si="0"/>
        <v>18010.03</v>
      </c>
    </row>
    <row r="23" spans="1:16" ht="20.149999999999999" customHeight="1" x14ac:dyDescent="0.35">
      <c r="A23" s="3">
        <v>22</v>
      </c>
      <c r="B23" s="6" t="s">
        <v>67</v>
      </c>
      <c r="C23" s="6" t="s">
        <v>46</v>
      </c>
      <c r="D23" s="6" t="s">
        <v>68</v>
      </c>
      <c r="E23" s="35" t="s">
        <v>0</v>
      </c>
      <c r="F23" s="1" t="s">
        <v>5</v>
      </c>
      <c r="G23" s="1" t="s">
        <v>351</v>
      </c>
      <c r="H23" s="15">
        <v>16993.02</v>
      </c>
      <c r="I23" s="32" t="s">
        <v>33</v>
      </c>
      <c r="J23" s="9">
        <v>1540.0000000000002</v>
      </c>
      <c r="K23" s="19">
        <v>1694.0000000000005</v>
      </c>
      <c r="L23" s="9">
        <v>1863.4000000000005</v>
      </c>
      <c r="M23" s="9">
        <v>2049.7400000000007</v>
      </c>
      <c r="N23" s="9">
        <v>2254.7140000000009</v>
      </c>
      <c r="O23" s="19">
        <f t="shared" si="0"/>
        <v>26394.874000000003</v>
      </c>
    </row>
    <row r="24" spans="1:16" ht="20.149999999999999" customHeight="1" x14ac:dyDescent="0.35">
      <c r="A24" s="3">
        <v>23</v>
      </c>
      <c r="B24" s="6" t="s">
        <v>69</v>
      </c>
      <c r="C24" s="6" t="s">
        <v>46</v>
      </c>
      <c r="D24" s="10" t="s">
        <v>70</v>
      </c>
      <c r="E24" s="37" t="s">
        <v>0</v>
      </c>
      <c r="F24" s="12" t="s">
        <v>5</v>
      </c>
      <c r="G24" s="12" t="s">
        <v>350</v>
      </c>
      <c r="H24" s="16">
        <v>88068.75</v>
      </c>
      <c r="I24" s="32" t="s">
        <v>33</v>
      </c>
      <c r="J24" s="47">
        <v>4132.3500000000004</v>
      </c>
      <c r="K24" s="24">
        <v>4861.55</v>
      </c>
      <c r="L24" s="47">
        <v>5719.45</v>
      </c>
      <c r="M24" s="47">
        <v>6729</v>
      </c>
      <c r="N24" s="47">
        <v>7916.2</v>
      </c>
      <c r="O24" s="46">
        <f t="shared" si="0"/>
        <v>117427.3</v>
      </c>
      <c r="P24" s="52"/>
    </row>
    <row r="25" spans="1:16" ht="20.149999999999999" customHeight="1" x14ac:dyDescent="0.35">
      <c r="A25" s="3">
        <v>24</v>
      </c>
      <c r="B25" s="6" t="s">
        <v>69</v>
      </c>
      <c r="C25" s="6" t="s">
        <v>46</v>
      </c>
      <c r="D25" s="6" t="s">
        <v>70</v>
      </c>
      <c r="E25" s="35" t="s">
        <v>0</v>
      </c>
      <c r="F25" s="1" t="s">
        <v>5</v>
      </c>
      <c r="G25" s="1" t="s">
        <v>351</v>
      </c>
      <c r="H25" s="15">
        <v>80140.86</v>
      </c>
      <c r="I25" s="32" t="s">
        <v>33</v>
      </c>
      <c r="J25" s="9">
        <v>11063.69</v>
      </c>
      <c r="K25" s="19">
        <v>12170.059000000001</v>
      </c>
      <c r="L25" s="9">
        <v>13387.064900000003</v>
      </c>
      <c r="M25" s="9">
        <v>14725.771390000005</v>
      </c>
      <c r="N25" s="9">
        <v>16198.348529000008</v>
      </c>
      <c r="O25" s="51">
        <f t="shared" si="0"/>
        <v>147685.79381900001</v>
      </c>
      <c r="P25" s="53"/>
    </row>
    <row r="26" spans="1:16" ht="20.149999999999999" customHeight="1" x14ac:dyDescent="0.35">
      <c r="A26" s="3">
        <v>25</v>
      </c>
      <c r="B26" s="6" t="s">
        <v>71</v>
      </c>
      <c r="C26" s="6" t="s">
        <v>46</v>
      </c>
      <c r="D26" s="10" t="s">
        <v>72</v>
      </c>
      <c r="E26" s="37" t="s">
        <v>0</v>
      </c>
      <c r="F26" s="12" t="s">
        <v>5</v>
      </c>
      <c r="G26" s="12" t="s">
        <v>350</v>
      </c>
      <c r="H26" s="16">
        <v>40858.5</v>
      </c>
      <c r="I26" s="48" t="s">
        <v>33</v>
      </c>
      <c r="J26" s="47">
        <v>4132.3500000000004</v>
      </c>
      <c r="K26" s="24">
        <v>4861.55</v>
      </c>
      <c r="L26" s="47">
        <v>5719.45</v>
      </c>
      <c r="M26" s="47">
        <v>6729</v>
      </c>
      <c r="N26" s="47">
        <v>7916.2</v>
      </c>
      <c r="O26" s="46">
        <f t="shared" si="0"/>
        <v>70217.05</v>
      </c>
      <c r="P26" s="53"/>
    </row>
    <row r="27" spans="1:16" ht="20.149999999999999" customHeight="1" x14ac:dyDescent="0.35">
      <c r="A27" s="3">
        <v>26</v>
      </c>
      <c r="B27" s="6" t="s">
        <v>71</v>
      </c>
      <c r="C27" s="6" t="s">
        <v>46</v>
      </c>
      <c r="D27" s="6" t="s">
        <v>72</v>
      </c>
      <c r="E27" s="35" t="s">
        <v>0</v>
      </c>
      <c r="F27" s="1" t="s">
        <v>5</v>
      </c>
      <c r="G27" s="1" t="s">
        <v>351</v>
      </c>
      <c r="H27" s="15">
        <v>45851.22</v>
      </c>
      <c r="I27" s="48" t="s">
        <v>33</v>
      </c>
      <c r="J27" s="9">
        <v>11063.69</v>
      </c>
      <c r="K27" s="19">
        <v>12170.059000000001</v>
      </c>
      <c r="L27" s="9">
        <v>13387.064900000003</v>
      </c>
      <c r="M27" s="9">
        <v>14725.771390000005</v>
      </c>
      <c r="N27" s="9">
        <v>16198.348529000008</v>
      </c>
      <c r="O27" s="51">
        <f t="shared" si="0"/>
        <v>113396.15381900003</v>
      </c>
      <c r="P27" s="53"/>
    </row>
    <row r="28" spans="1:16" ht="20.149999999999999" customHeight="1" x14ac:dyDescent="0.35">
      <c r="A28" s="3">
        <v>27</v>
      </c>
      <c r="B28" s="6" t="s">
        <v>73</v>
      </c>
      <c r="C28" s="6" t="s">
        <v>46</v>
      </c>
      <c r="D28" s="10" t="s">
        <v>74</v>
      </c>
      <c r="E28" s="37" t="s">
        <v>0</v>
      </c>
      <c r="F28" s="12" t="s">
        <v>5</v>
      </c>
      <c r="G28" s="12" t="s">
        <v>350</v>
      </c>
      <c r="H28" s="16">
        <v>68105</v>
      </c>
      <c r="I28" s="48" t="s">
        <v>33</v>
      </c>
      <c r="J28" s="47">
        <v>4132.3500000000004</v>
      </c>
      <c r="K28" s="24">
        <v>4861.55</v>
      </c>
      <c r="L28" s="47">
        <v>5719.45</v>
      </c>
      <c r="M28" s="47">
        <v>6729</v>
      </c>
      <c r="N28" s="47">
        <v>7916.2</v>
      </c>
      <c r="O28" s="46">
        <f t="shared" si="0"/>
        <v>97463.55</v>
      </c>
      <c r="P28" s="53"/>
    </row>
    <row r="29" spans="1:16" ht="20.149999999999999" customHeight="1" x14ac:dyDescent="0.35">
      <c r="A29" s="3">
        <v>28</v>
      </c>
      <c r="B29" s="6" t="s">
        <v>73</v>
      </c>
      <c r="C29" s="6" t="s">
        <v>46</v>
      </c>
      <c r="D29" s="6" t="s">
        <v>74</v>
      </c>
      <c r="E29" s="35" t="s">
        <v>0</v>
      </c>
      <c r="F29" s="1" t="s">
        <v>5</v>
      </c>
      <c r="G29" s="1" t="s">
        <v>351</v>
      </c>
      <c r="H29" s="15">
        <v>45851.22</v>
      </c>
      <c r="I29" s="48" t="s">
        <v>33</v>
      </c>
      <c r="J29" s="9">
        <v>11063.69</v>
      </c>
      <c r="K29" s="19">
        <v>12170.059000000001</v>
      </c>
      <c r="L29" s="9">
        <v>13387.064900000003</v>
      </c>
      <c r="M29" s="9">
        <v>14725.771390000005</v>
      </c>
      <c r="N29" s="9">
        <v>16198.348529000008</v>
      </c>
      <c r="O29" s="51">
        <f t="shared" si="0"/>
        <v>113396.15381900003</v>
      </c>
      <c r="P29" s="53"/>
    </row>
    <row r="30" spans="1:16" ht="20.149999999999999" customHeight="1" x14ac:dyDescent="0.35">
      <c r="A30" s="3">
        <v>29</v>
      </c>
      <c r="B30" s="6" t="s">
        <v>75</v>
      </c>
      <c r="C30" s="6" t="s">
        <v>46</v>
      </c>
      <c r="D30" s="10" t="s">
        <v>76</v>
      </c>
      <c r="E30" s="37" t="s">
        <v>0</v>
      </c>
      <c r="F30" s="12" t="s">
        <v>5</v>
      </c>
      <c r="G30" s="12" t="s">
        <v>350</v>
      </c>
      <c r="H30" s="16">
        <v>88070</v>
      </c>
      <c r="I30" s="48" t="s">
        <v>33</v>
      </c>
      <c r="J30" s="47">
        <v>4132.3500000000004</v>
      </c>
      <c r="K30" s="24">
        <v>4861.55</v>
      </c>
      <c r="L30" s="47">
        <v>5719.45</v>
      </c>
      <c r="M30" s="47">
        <v>6729</v>
      </c>
      <c r="N30" s="47">
        <v>7916.2</v>
      </c>
      <c r="O30" s="46">
        <f t="shared" si="0"/>
        <v>117428.55</v>
      </c>
      <c r="P30" s="53"/>
    </row>
    <row r="31" spans="1:16" ht="24" customHeight="1" x14ac:dyDescent="0.35">
      <c r="A31" s="3">
        <v>30</v>
      </c>
      <c r="B31" s="6" t="s">
        <v>75</v>
      </c>
      <c r="C31" s="6" t="s">
        <v>46</v>
      </c>
      <c r="D31" s="6" t="s">
        <v>76</v>
      </c>
      <c r="E31" s="35" t="s">
        <v>0</v>
      </c>
      <c r="F31" s="1" t="s">
        <v>5</v>
      </c>
      <c r="G31" s="1" t="s">
        <v>351</v>
      </c>
      <c r="H31" s="15">
        <v>80140.86</v>
      </c>
      <c r="I31" s="48" t="s">
        <v>33</v>
      </c>
      <c r="J31" s="9">
        <v>13252.140000000001</v>
      </c>
      <c r="K31" s="19">
        <v>14577.354000000003</v>
      </c>
      <c r="L31" s="9">
        <v>16035.089400000004</v>
      </c>
      <c r="M31" s="9">
        <v>17638.598340000008</v>
      </c>
      <c r="N31" s="9">
        <v>19402.45817400001</v>
      </c>
      <c r="O31" s="51">
        <f t="shared" si="0"/>
        <v>161046.49991400001</v>
      </c>
      <c r="P31" s="53"/>
    </row>
    <row r="32" spans="1:16" ht="26.5" customHeight="1" x14ac:dyDescent="0.35">
      <c r="A32" s="3">
        <v>31</v>
      </c>
      <c r="B32" s="6" t="s">
        <v>77</v>
      </c>
      <c r="C32" s="6" t="s">
        <v>46</v>
      </c>
      <c r="D32" s="10" t="s">
        <v>78</v>
      </c>
      <c r="E32" s="37" t="s">
        <v>0</v>
      </c>
      <c r="F32" s="12" t="s">
        <v>5</v>
      </c>
      <c r="G32" s="12" t="s">
        <v>350</v>
      </c>
      <c r="H32" s="16">
        <v>40445</v>
      </c>
      <c r="I32" s="48" t="s">
        <v>33</v>
      </c>
      <c r="J32" s="47">
        <v>4132.3500000000004</v>
      </c>
      <c r="K32" s="24">
        <v>4861.55</v>
      </c>
      <c r="L32" s="47">
        <v>5719.45</v>
      </c>
      <c r="M32" s="47">
        <v>6729</v>
      </c>
      <c r="N32" s="47">
        <v>7916.2</v>
      </c>
      <c r="O32" s="46">
        <f t="shared" si="0"/>
        <v>69803.55</v>
      </c>
      <c r="P32" s="53"/>
    </row>
    <row r="33" spans="1:16" ht="32.25" customHeight="1" x14ac:dyDescent="0.35">
      <c r="A33" s="3">
        <v>32</v>
      </c>
      <c r="B33" s="6" t="s">
        <v>77</v>
      </c>
      <c r="C33" s="6" t="s">
        <v>46</v>
      </c>
      <c r="D33" s="6" t="s">
        <v>78</v>
      </c>
      <c r="E33" s="35" t="s">
        <v>0</v>
      </c>
      <c r="F33" s="1" t="s">
        <v>5</v>
      </c>
      <c r="G33" s="1" t="s">
        <v>351</v>
      </c>
      <c r="H33" s="15">
        <v>45851.22</v>
      </c>
      <c r="I33" s="48" t="s">
        <v>33</v>
      </c>
      <c r="J33" s="9">
        <v>11063.69</v>
      </c>
      <c r="K33" s="19">
        <v>12170.059000000001</v>
      </c>
      <c r="L33" s="9">
        <v>13387.064900000003</v>
      </c>
      <c r="M33" s="9">
        <v>14725.771390000005</v>
      </c>
      <c r="N33" s="9">
        <v>16198.348529000008</v>
      </c>
      <c r="O33" s="51">
        <f t="shared" si="0"/>
        <v>113396.15381900003</v>
      </c>
      <c r="P33" s="53"/>
    </row>
    <row r="34" spans="1:16" ht="20.149999999999999" customHeight="1" x14ac:dyDescent="0.35">
      <c r="A34" s="3">
        <v>33</v>
      </c>
      <c r="B34" s="6" t="s">
        <v>79</v>
      </c>
      <c r="C34" s="6" t="s">
        <v>46</v>
      </c>
      <c r="D34" s="10" t="s">
        <v>80</v>
      </c>
      <c r="E34" s="37" t="s">
        <v>0</v>
      </c>
      <c r="F34" s="12" t="s">
        <v>5</v>
      </c>
      <c r="G34" s="12" t="s">
        <v>350</v>
      </c>
      <c r="H34" s="16">
        <v>82008.25</v>
      </c>
      <c r="I34" s="48" t="s">
        <v>33</v>
      </c>
      <c r="J34" s="47">
        <v>4132.3500000000004</v>
      </c>
      <c r="K34" s="24">
        <v>4861.55</v>
      </c>
      <c r="L34" s="47">
        <v>5719.45</v>
      </c>
      <c r="M34" s="47">
        <v>6729</v>
      </c>
      <c r="N34" s="47">
        <v>7916.2</v>
      </c>
      <c r="O34" s="46">
        <f t="shared" ref="O34:O65" si="1">SUM(H34:N34)</f>
        <v>111366.8</v>
      </c>
      <c r="P34" s="53"/>
    </row>
    <row r="35" spans="1:16" ht="20.149999999999999" customHeight="1" x14ac:dyDescent="0.35">
      <c r="A35" s="3">
        <v>34</v>
      </c>
      <c r="B35" s="6" t="s">
        <v>79</v>
      </c>
      <c r="C35" s="6" t="s">
        <v>46</v>
      </c>
      <c r="D35" s="6" t="s">
        <v>80</v>
      </c>
      <c r="E35" s="35" t="s">
        <v>0</v>
      </c>
      <c r="F35" s="1" t="s">
        <v>5</v>
      </c>
      <c r="G35" s="1" t="s">
        <v>351</v>
      </c>
      <c r="H35" s="15">
        <v>80140.86</v>
      </c>
      <c r="I35" s="48" t="s">
        <v>33</v>
      </c>
      <c r="J35" s="9">
        <v>13252.140000000001</v>
      </c>
      <c r="K35" s="19">
        <v>14577.354000000003</v>
      </c>
      <c r="L35" s="9">
        <v>16035.089400000004</v>
      </c>
      <c r="M35" s="9">
        <v>17638.598340000008</v>
      </c>
      <c r="N35" s="9">
        <v>19402.45817400001</v>
      </c>
      <c r="O35" s="51">
        <f t="shared" si="1"/>
        <v>161046.49991400001</v>
      </c>
      <c r="P35" s="53"/>
    </row>
    <row r="36" spans="1:16" ht="38.25" customHeight="1" x14ac:dyDescent="0.35">
      <c r="A36" s="3">
        <v>35</v>
      </c>
      <c r="B36" s="6" t="s">
        <v>81</v>
      </c>
      <c r="C36" s="6" t="s">
        <v>46</v>
      </c>
      <c r="D36" s="10" t="s">
        <v>82</v>
      </c>
      <c r="E36" s="37" t="s">
        <v>0</v>
      </c>
      <c r="F36" s="12" t="s">
        <v>5</v>
      </c>
      <c r="G36" s="12" t="s">
        <v>350</v>
      </c>
      <c r="H36" s="16">
        <v>72562.55</v>
      </c>
      <c r="I36" s="48" t="s">
        <v>33</v>
      </c>
      <c r="J36" s="47">
        <v>4132.3500000000004</v>
      </c>
      <c r="K36" s="24">
        <v>4861.55</v>
      </c>
      <c r="L36" s="47">
        <v>5719.45</v>
      </c>
      <c r="M36" s="47">
        <v>6729</v>
      </c>
      <c r="N36" s="47">
        <v>7916.2</v>
      </c>
      <c r="O36" s="46">
        <f t="shared" si="1"/>
        <v>101921.1</v>
      </c>
      <c r="P36" s="53"/>
    </row>
    <row r="37" spans="1:16" ht="20.149999999999999" customHeight="1" x14ac:dyDescent="0.35">
      <c r="A37" s="3">
        <v>36</v>
      </c>
      <c r="B37" s="6" t="s">
        <v>81</v>
      </c>
      <c r="C37" s="6" t="s">
        <v>46</v>
      </c>
      <c r="D37" s="6" t="s">
        <v>82</v>
      </c>
      <c r="E37" s="35" t="s">
        <v>0</v>
      </c>
      <c r="F37" s="1" t="s">
        <v>5</v>
      </c>
      <c r="G37" s="1" t="s">
        <v>351</v>
      </c>
      <c r="H37" s="15">
        <v>80140.86</v>
      </c>
      <c r="I37" s="48" t="s">
        <v>33</v>
      </c>
      <c r="J37" s="9">
        <v>13252.140000000001</v>
      </c>
      <c r="K37" s="19">
        <v>14577.354000000003</v>
      </c>
      <c r="L37" s="9">
        <v>16035.089400000004</v>
      </c>
      <c r="M37" s="9">
        <v>17638.598340000008</v>
      </c>
      <c r="N37" s="9">
        <v>19402.45817400001</v>
      </c>
      <c r="O37" s="51">
        <f t="shared" si="1"/>
        <v>161046.49991400001</v>
      </c>
      <c r="P37" s="53"/>
    </row>
    <row r="38" spans="1:16" ht="20" customHeight="1" x14ac:dyDescent="0.35">
      <c r="A38" s="3">
        <v>37</v>
      </c>
      <c r="B38" s="6" t="s">
        <v>83</v>
      </c>
      <c r="C38" s="6" t="s">
        <v>46</v>
      </c>
      <c r="D38" s="10" t="s">
        <v>84</v>
      </c>
      <c r="E38" s="37" t="s">
        <v>0</v>
      </c>
      <c r="F38" s="12" t="s">
        <v>5</v>
      </c>
      <c r="G38" s="12" t="s">
        <v>350</v>
      </c>
      <c r="H38" s="16">
        <v>72562.55</v>
      </c>
      <c r="I38" s="48" t="s">
        <v>33</v>
      </c>
      <c r="J38" s="47">
        <v>4132.3500000000004</v>
      </c>
      <c r="K38" s="24">
        <v>4861.55</v>
      </c>
      <c r="L38" s="47">
        <v>5719.45</v>
      </c>
      <c r="M38" s="47">
        <v>6729</v>
      </c>
      <c r="N38" s="47">
        <v>7916.2</v>
      </c>
      <c r="O38" s="24">
        <f t="shared" si="1"/>
        <v>101921.1</v>
      </c>
    </row>
    <row r="39" spans="1:16" ht="20" customHeight="1" x14ac:dyDescent="0.35">
      <c r="A39" s="3">
        <v>38</v>
      </c>
      <c r="B39" s="6" t="s">
        <v>83</v>
      </c>
      <c r="C39" s="6" t="s">
        <v>46</v>
      </c>
      <c r="D39" s="6" t="s">
        <v>84</v>
      </c>
      <c r="E39" s="35" t="s">
        <v>0</v>
      </c>
      <c r="F39" s="1" t="s">
        <v>5</v>
      </c>
      <c r="G39" s="1" t="s">
        <v>351</v>
      </c>
      <c r="H39" s="15">
        <v>80140.86</v>
      </c>
      <c r="I39" s="48" t="s">
        <v>33</v>
      </c>
      <c r="J39" s="9">
        <v>13252.140000000001</v>
      </c>
      <c r="K39" s="19">
        <v>14577.354000000003</v>
      </c>
      <c r="L39" s="9">
        <v>16035.089400000004</v>
      </c>
      <c r="M39" s="9">
        <v>17638.598340000008</v>
      </c>
      <c r="N39" s="9">
        <v>19402.45817400001</v>
      </c>
      <c r="O39" s="19">
        <f t="shared" si="1"/>
        <v>161046.49991400001</v>
      </c>
    </row>
    <row r="40" spans="1:16" ht="20" customHeight="1" x14ac:dyDescent="0.35">
      <c r="A40" s="3">
        <v>39</v>
      </c>
      <c r="B40" s="6" t="s">
        <v>85</v>
      </c>
      <c r="C40" s="6" t="s">
        <v>46</v>
      </c>
      <c r="D40" s="10" t="s">
        <v>86</v>
      </c>
      <c r="E40" s="37" t="s">
        <v>0</v>
      </c>
      <c r="F40" s="12" t="s">
        <v>5</v>
      </c>
      <c r="G40" s="12" t="s">
        <v>350</v>
      </c>
      <c r="H40" s="16">
        <v>59060</v>
      </c>
      <c r="I40" s="48" t="s">
        <v>33</v>
      </c>
      <c r="J40" s="47">
        <v>4132.3500000000004</v>
      </c>
      <c r="K40" s="24">
        <v>4861.55</v>
      </c>
      <c r="L40" s="47">
        <v>5719.45</v>
      </c>
      <c r="M40" s="47">
        <v>6729</v>
      </c>
      <c r="N40" s="47">
        <v>7916.2</v>
      </c>
      <c r="O40" s="24">
        <f t="shared" si="1"/>
        <v>88418.549999999988</v>
      </c>
    </row>
    <row r="41" spans="1:16" ht="20" customHeight="1" x14ac:dyDescent="0.35">
      <c r="A41" s="3">
        <v>40</v>
      </c>
      <c r="B41" s="6" t="s">
        <v>85</v>
      </c>
      <c r="C41" s="6" t="s">
        <v>46</v>
      </c>
      <c r="D41" s="6" t="s">
        <v>86</v>
      </c>
      <c r="E41" s="35" t="s">
        <v>0</v>
      </c>
      <c r="F41" s="1" t="s">
        <v>5</v>
      </c>
      <c r="G41" s="1" t="s">
        <v>351</v>
      </c>
      <c r="H41" s="15">
        <v>49076.85</v>
      </c>
      <c r="I41" s="48" t="s">
        <v>33</v>
      </c>
      <c r="J41" s="9">
        <v>1540</v>
      </c>
      <c r="K41" s="19">
        <v>1694.0000000000002</v>
      </c>
      <c r="L41" s="9">
        <v>1863.4000000000003</v>
      </c>
      <c r="M41" s="9">
        <v>2049.7400000000007</v>
      </c>
      <c r="N41" s="9">
        <v>2254.7140000000009</v>
      </c>
      <c r="O41" s="19">
        <f t="shared" si="1"/>
        <v>58478.703999999998</v>
      </c>
    </row>
    <row r="42" spans="1:16" ht="20" customHeight="1" x14ac:dyDescent="0.35">
      <c r="A42" s="3">
        <v>41</v>
      </c>
      <c r="B42" s="6" t="s">
        <v>87</v>
      </c>
      <c r="C42" s="6" t="s">
        <v>46</v>
      </c>
      <c r="D42" s="10" t="s">
        <v>88</v>
      </c>
      <c r="E42" s="37" t="s">
        <v>0</v>
      </c>
      <c r="F42" s="12" t="s">
        <v>5</v>
      </c>
      <c r="G42" s="12" t="s">
        <v>350</v>
      </c>
      <c r="H42" s="16">
        <v>137135.35</v>
      </c>
      <c r="I42" s="48" t="s">
        <v>33</v>
      </c>
      <c r="J42" s="47">
        <v>4132.3500000000004</v>
      </c>
      <c r="K42" s="24">
        <v>4861.55</v>
      </c>
      <c r="L42" s="47">
        <v>5719.45</v>
      </c>
      <c r="M42" s="47">
        <v>6729</v>
      </c>
      <c r="N42" s="47">
        <v>7916.2</v>
      </c>
      <c r="O42" s="24">
        <f t="shared" si="1"/>
        <v>166493.90000000002</v>
      </c>
    </row>
    <row r="43" spans="1:16" ht="20" customHeight="1" x14ac:dyDescent="0.35">
      <c r="A43" s="3">
        <v>42</v>
      </c>
      <c r="B43" s="6" t="s">
        <v>87</v>
      </c>
      <c r="C43" s="6" t="s">
        <v>46</v>
      </c>
      <c r="D43" s="6" t="s">
        <v>88</v>
      </c>
      <c r="E43" s="35" t="s">
        <v>0</v>
      </c>
      <c r="F43" s="1" t="s">
        <v>5</v>
      </c>
      <c r="G43" s="1" t="s">
        <v>351</v>
      </c>
      <c r="H43" s="15">
        <v>123793.14</v>
      </c>
      <c r="I43" s="48" t="s">
        <v>33</v>
      </c>
      <c r="J43" s="9">
        <v>12947.275000000001</v>
      </c>
      <c r="K43" s="19">
        <v>14242.002500000002</v>
      </c>
      <c r="L43" s="9">
        <v>15666.202750000004</v>
      </c>
      <c r="M43" s="9">
        <v>17232.823025000005</v>
      </c>
      <c r="N43" s="9">
        <v>18956.105327500009</v>
      </c>
      <c r="O43" s="19">
        <f t="shared" si="1"/>
        <v>202837.54860250003</v>
      </c>
    </row>
    <row r="44" spans="1:16" ht="20" customHeight="1" x14ac:dyDescent="0.35">
      <c r="A44" s="3">
        <v>43</v>
      </c>
      <c r="B44" s="6" t="s">
        <v>89</v>
      </c>
      <c r="C44" s="6" t="s">
        <v>46</v>
      </c>
      <c r="D44" s="10" t="s">
        <v>90</v>
      </c>
      <c r="E44" s="37" t="s">
        <v>0</v>
      </c>
      <c r="F44" s="12" t="s">
        <v>5</v>
      </c>
      <c r="G44" s="12" t="s">
        <v>350</v>
      </c>
      <c r="H44" s="16">
        <v>124850.5</v>
      </c>
      <c r="I44" s="48" t="s">
        <v>33</v>
      </c>
      <c r="J44" s="47">
        <v>4132.3500000000004</v>
      </c>
      <c r="K44" s="24">
        <v>4861.55</v>
      </c>
      <c r="L44" s="47">
        <v>5719.45</v>
      </c>
      <c r="M44" s="47">
        <v>6729</v>
      </c>
      <c r="N44" s="47">
        <v>7916.2</v>
      </c>
      <c r="O44" s="24">
        <f t="shared" si="1"/>
        <v>154209.05000000002</v>
      </c>
    </row>
    <row r="45" spans="1:16" ht="20" customHeight="1" x14ac:dyDescent="0.35">
      <c r="A45" s="3">
        <v>44</v>
      </c>
      <c r="B45" s="6" t="s">
        <v>89</v>
      </c>
      <c r="C45" s="6" t="s">
        <v>46</v>
      </c>
      <c r="D45" s="6" t="s">
        <v>90</v>
      </c>
      <c r="E45" s="35" t="s">
        <v>0</v>
      </c>
      <c r="F45" s="1" t="s">
        <v>5</v>
      </c>
      <c r="G45" s="1" t="s">
        <v>351</v>
      </c>
      <c r="H45" s="15">
        <v>96650.05</v>
      </c>
      <c r="I45" s="48" t="s">
        <v>33</v>
      </c>
      <c r="J45" s="9">
        <v>12947.275000000001</v>
      </c>
      <c r="K45" s="19">
        <v>14242.002500000002</v>
      </c>
      <c r="L45" s="9">
        <v>15666.202750000004</v>
      </c>
      <c r="M45" s="9">
        <v>17232.823025000005</v>
      </c>
      <c r="N45" s="9">
        <v>18956.105327500009</v>
      </c>
      <c r="O45" s="19">
        <f t="shared" si="1"/>
        <v>175694.4586025</v>
      </c>
    </row>
    <row r="46" spans="1:16" ht="20" customHeight="1" x14ac:dyDescent="0.35">
      <c r="A46" s="3">
        <v>45</v>
      </c>
      <c r="B46" s="6" t="s">
        <v>91</v>
      </c>
      <c r="C46" s="6" t="s">
        <v>46</v>
      </c>
      <c r="D46" s="10" t="s">
        <v>92</v>
      </c>
      <c r="E46" s="37" t="s">
        <v>0</v>
      </c>
      <c r="F46" s="12" t="s">
        <v>5</v>
      </c>
      <c r="G46" s="12" t="s">
        <v>350</v>
      </c>
      <c r="H46" s="16">
        <v>124850.5</v>
      </c>
      <c r="I46" s="48" t="s">
        <v>33</v>
      </c>
      <c r="J46" s="47">
        <v>4132.3500000000004</v>
      </c>
      <c r="K46" s="24">
        <v>4861.55</v>
      </c>
      <c r="L46" s="47">
        <v>5719.45</v>
      </c>
      <c r="M46" s="47">
        <v>6729</v>
      </c>
      <c r="N46" s="47">
        <v>7916.2</v>
      </c>
      <c r="O46" s="24">
        <f t="shared" si="1"/>
        <v>154209.05000000002</v>
      </c>
    </row>
    <row r="47" spans="1:16" ht="20" customHeight="1" x14ac:dyDescent="0.35">
      <c r="A47" s="3">
        <v>46</v>
      </c>
      <c r="B47" s="6" t="s">
        <v>91</v>
      </c>
      <c r="C47" s="6" t="s">
        <v>46</v>
      </c>
      <c r="D47" s="6" t="s">
        <v>92</v>
      </c>
      <c r="E47" s="35" t="s">
        <v>0</v>
      </c>
      <c r="F47" s="1" t="s">
        <v>5</v>
      </c>
      <c r="G47" s="1" t="s">
        <v>351</v>
      </c>
      <c r="H47" s="15">
        <v>89795.55</v>
      </c>
      <c r="I47" s="48" t="s">
        <v>33</v>
      </c>
      <c r="J47" s="9">
        <v>14142.7</v>
      </c>
      <c r="K47" s="19">
        <v>15556.970000000001</v>
      </c>
      <c r="L47" s="9">
        <v>17112.667000000001</v>
      </c>
      <c r="M47" s="9">
        <v>18823.933700000001</v>
      </c>
      <c r="N47" s="9">
        <v>20706.327070000003</v>
      </c>
      <c r="O47" s="19">
        <f t="shared" si="1"/>
        <v>176138.14776999998</v>
      </c>
    </row>
    <row r="48" spans="1:16" ht="20" customHeight="1" x14ac:dyDescent="0.35">
      <c r="A48" s="3">
        <v>47</v>
      </c>
      <c r="B48" s="6" t="s">
        <v>93</v>
      </c>
      <c r="C48" s="6" t="s">
        <v>46</v>
      </c>
      <c r="D48" s="10" t="s">
        <v>94</v>
      </c>
      <c r="E48" s="37" t="s">
        <v>0</v>
      </c>
      <c r="F48" s="12" t="s">
        <v>5</v>
      </c>
      <c r="G48" s="12" t="s">
        <v>350</v>
      </c>
      <c r="H48" s="16">
        <v>122666.53</v>
      </c>
      <c r="I48" s="48" t="s">
        <v>33</v>
      </c>
      <c r="J48" s="47">
        <v>4132.3500000000004</v>
      </c>
      <c r="K48" s="24">
        <v>4861.55</v>
      </c>
      <c r="L48" s="47">
        <v>5719.45</v>
      </c>
      <c r="M48" s="47">
        <v>6729</v>
      </c>
      <c r="N48" s="47">
        <v>7916.2</v>
      </c>
      <c r="O48" s="24">
        <f t="shared" si="1"/>
        <v>152025.08000000002</v>
      </c>
    </row>
    <row r="49" spans="1:15" ht="20" customHeight="1" x14ac:dyDescent="0.35">
      <c r="A49" s="3">
        <v>48</v>
      </c>
      <c r="B49" s="6" t="s">
        <v>93</v>
      </c>
      <c r="C49" s="6" t="s">
        <v>46</v>
      </c>
      <c r="D49" s="6" t="s">
        <v>94</v>
      </c>
      <c r="E49" s="35" t="s">
        <v>0</v>
      </c>
      <c r="F49" s="1" t="s">
        <v>5</v>
      </c>
      <c r="G49" s="1" t="s">
        <v>351</v>
      </c>
      <c r="H49" s="15">
        <v>96856.2</v>
      </c>
      <c r="I49" s="48" t="s">
        <v>33</v>
      </c>
      <c r="J49" s="9">
        <v>27215.21</v>
      </c>
      <c r="K49" s="19">
        <v>29936.731</v>
      </c>
      <c r="L49" s="9">
        <v>32930.4041</v>
      </c>
      <c r="M49" s="9">
        <v>36223.444510000001</v>
      </c>
      <c r="N49" s="9">
        <v>39845.788961000006</v>
      </c>
      <c r="O49" s="19">
        <f t="shared" si="1"/>
        <v>263007.77857099997</v>
      </c>
    </row>
    <row r="50" spans="1:15" ht="20" customHeight="1" x14ac:dyDescent="0.35">
      <c r="A50" s="3">
        <v>49</v>
      </c>
      <c r="B50" s="6" t="s">
        <v>95</v>
      </c>
      <c r="C50" s="6" t="s">
        <v>46</v>
      </c>
      <c r="D50" s="10" t="s">
        <v>96</v>
      </c>
      <c r="E50" s="37" t="s">
        <v>0</v>
      </c>
      <c r="F50" s="12" t="s">
        <v>5</v>
      </c>
      <c r="G50" s="12" t="s">
        <v>350</v>
      </c>
      <c r="H50" s="16">
        <v>122665.53</v>
      </c>
      <c r="I50" s="48" t="s">
        <v>33</v>
      </c>
      <c r="J50" s="47">
        <v>4132.3500000000004</v>
      </c>
      <c r="K50" s="24">
        <v>4861.55</v>
      </c>
      <c r="L50" s="47">
        <v>5719.45</v>
      </c>
      <c r="M50" s="47">
        <v>6729</v>
      </c>
      <c r="N50" s="47">
        <v>7916.2</v>
      </c>
      <c r="O50" s="24">
        <f t="shared" si="1"/>
        <v>152024.08000000002</v>
      </c>
    </row>
    <row r="51" spans="1:15" ht="20" customHeight="1" x14ac:dyDescent="0.35">
      <c r="A51" s="3">
        <v>50</v>
      </c>
      <c r="B51" s="6" t="s">
        <v>95</v>
      </c>
      <c r="C51" s="6" t="s">
        <v>46</v>
      </c>
      <c r="D51" s="6" t="s">
        <v>96</v>
      </c>
      <c r="E51" s="35" t="s">
        <v>0</v>
      </c>
      <c r="F51" s="1" t="s">
        <v>5</v>
      </c>
      <c r="G51" s="1" t="s">
        <v>351</v>
      </c>
      <c r="H51" s="15">
        <v>96856.2</v>
      </c>
      <c r="I51" s="48" t="s">
        <v>33</v>
      </c>
      <c r="J51" s="9">
        <v>27215.21</v>
      </c>
      <c r="K51" s="19">
        <v>29936.731</v>
      </c>
      <c r="L51" s="9">
        <v>32930.4041</v>
      </c>
      <c r="M51" s="9">
        <v>36223.444510000001</v>
      </c>
      <c r="N51" s="9">
        <v>39845.788961000006</v>
      </c>
      <c r="O51" s="19">
        <f t="shared" si="1"/>
        <v>263007.77857099997</v>
      </c>
    </row>
    <row r="52" spans="1:15" ht="20" customHeight="1" x14ac:dyDescent="0.35">
      <c r="A52" s="3">
        <v>51</v>
      </c>
      <c r="B52" s="6" t="s">
        <v>97</v>
      </c>
      <c r="C52" s="6" t="s">
        <v>46</v>
      </c>
      <c r="D52" s="10" t="s">
        <v>98</v>
      </c>
      <c r="E52" s="37" t="s">
        <v>0</v>
      </c>
      <c r="F52" s="12" t="s">
        <v>5</v>
      </c>
      <c r="G52" s="12" t="s">
        <v>350</v>
      </c>
      <c r="H52" s="16">
        <v>68740.600000000006</v>
      </c>
      <c r="I52" s="48" t="s">
        <v>33</v>
      </c>
      <c r="J52" s="47">
        <v>6956.16</v>
      </c>
      <c r="K52" s="24">
        <v>8183.75</v>
      </c>
      <c r="L52" s="47">
        <v>9627.9</v>
      </c>
      <c r="M52" s="47">
        <v>11326.95</v>
      </c>
      <c r="N52" s="47">
        <v>13325.85</v>
      </c>
      <c r="O52" s="24">
        <f t="shared" si="1"/>
        <v>118161.21</v>
      </c>
    </row>
    <row r="53" spans="1:15" ht="20" customHeight="1" x14ac:dyDescent="0.35">
      <c r="A53" s="3">
        <v>52</v>
      </c>
      <c r="B53" s="6" t="s">
        <v>97</v>
      </c>
      <c r="C53" s="6" t="s">
        <v>46</v>
      </c>
      <c r="D53" s="6" t="s">
        <v>98</v>
      </c>
      <c r="E53" s="35" t="s">
        <v>0</v>
      </c>
      <c r="F53" s="1" t="s">
        <v>5</v>
      </c>
      <c r="G53" s="1" t="s">
        <v>351</v>
      </c>
      <c r="H53" s="15">
        <v>67428.27</v>
      </c>
      <c r="I53" s="48" t="s">
        <v>33</v>
      </c>
      <c r="J53" s="9">
        <v>13637.965</v>
      </c>
      <c r="K53" s="19">
        <v>15001.761500000001</v>
      </c>
      <c r="L53" s="9">
        <v>16501.937650000003</v>
      </c>
      <c r="M53" s="9">
        <v>18152.131415000007</v>
      </c>
      <c r="N53" s="9">
        <v>19967.344556500011</v>
      </c>
      <c r="O53" s="19">
        <f t="shared" si="1"/>
        <v>150689.41012150003</v>
      </c>
    </row>
    <row r="54" spans="1:15" ht="20" customHeight="1" x14ac:dyDescent="0.35">
      <c r="A54" s="3">
        <v>53</v>
      </c>
      <c r="B54" s="6" t="s">
        <v>99</v>
      </c>
      <c r="C54" s="6" t="s">
        <v>46</v>
      </c>
      <c r="D54" s="10" t="s">
        <v>100</v>
      </c>
      <c r="E54" s="37" t="s">
        <v>0</v>
      </c>
      <c r="F54" s="12" t="s">
        <v>5</v>
      </c>
      <c r="G54" s="12" t="s">
        <v>350</v>
      </c>
      <c r="H54" s="16">
        <v>113512.04</v>
      </c>
      <c r="I54" s="32" t="s">
        <v>33</v>
      </c>
      <c r="J54" s="47">
        <v>7258.15</v>
      </c>
      <c r="K54" s="24">
        <v>8538.9500000000007</v>
      </c>
      <c r="L54" s="47">
        <v>10045.5</v>
      </c>
      <c r="M54" s="47">
        <v>11818.63</v>
      </c>
      <c r="N54" s="47">
        <v>13904.26</v>
      </c>
      <c r="O54" s="24">
        <f t="shared" si="1"/>
        <v>165077.53</v>
      </c>
    </row>
    <row r="55" spans="1:15" ht="20" customHeight="1" x14ac:dyDescent="0.35">
      <c r="A55" s="3">
        <v>54</v>
      </c>
      <c r="B55" s="6" t="s">
        <v>99</v>
      </c>
      <c r="C55" s="6" t="s">
        <v>46</v>
      </c>
      <c r="D55" s="6" t="s">
        <v>100</v>
      </c>
      <c r="E55" s="35" t="s">
        <v>0</v>
      </c>
      <c r="F55" s="1" t="s">
        <v>5</v>
      </c>
      <c r="G55" s="1" t="s">
        <v>351</v>
      </c>
      <c r="H55" s="15">
        <v>109792.12</v>
      </c>
      <c r="I55" s="32" t="s">
        <v>33</v>
      </c>
      <c r="J55" s="9">
        <v>13527.965</v>
      </c>
      <c r="K55" s="19">
        <v>14880.761500000001</v>
      </c>
      <c r="L55" s="9">
        <v>16368.837650000001</v>
      </c>
      <c r="M55" s="9">
        <v>18005.721415000004</v>
      </c>
      <c r="N55" s="9">
        <v>19806.293556500004</v>
      </c>
      <c r="O55" s="19">
        <f t="shared" si="1"/>
        <v>192381.69912149999</v>
      </c>
    </row>
    <row r="56" spans="1:15" ht="20" customHeight="1" x14ac:dyDescent="0.35">
      <c r="A56" s="3">
        <v>55</v>
      </c>
      <c r="B56" s="6" t="s">
        <v>101</v>
      </c>
      <c r="C56" s="6" t="s">
        <v>46</v>
      </c>
      <c r="D56" s="10" t="s">
        <v>102</v>
      </c>
      <c r="E56" s="37" t="s">
        <v>0</v>
      </c>
      <c r="F56" s="12" t="s">
        <v>5</v>
      </c>
      <c r="G56" s="12" t="s">
        <v>350</v>
      </c>
      <c r="H56" s="16">
        <v>121738.35</v>
      </c>
      <c r="I56" s="32" t="s">
        <v>33</v>
      </c>
      <c r="J56" s="47">
        <v>4132.3500000000004</v>
      </c>
      <c r="K56" s="24">
        <v>4861.55</v>
      </c>
      <c r="L56" s="47">
        <v>5719.45</v>
      </c>
      <c r="M56" s="47">
        <v>6729</v>
      </c>
      <c r="N56" s="47">
        <v>7916.2</v>
      </c>
      <c r="O56" s="24">
        <f t="shared" si="1"/>
        <v>151096.90000000002</v>
      </c>
    </row>
    <row r="57" spans="1:15" ht="20" customHeight="1" x14ac:dyDescent="0.35">
      <c r="A57" s="3">
        <v>56</v>
      </c>
      <c r="B57" s="6" t="s">
        <v>101</v>
      </c>
      <c r="C57" s="6" t="s">
        <v>46</v>
      </c>
      <c r="D57" s="6" t="s">
        <v>102</v>
      </c>
      <c r="E57" s="35" t="s">
        <v>0</v>
      </c>
      <c r="F57" s="1" t="s">
        <v>5</v>
      </c>
      <c r="G57" s="1" t="s">
        <v>351</v>
      </c>
      <c r="H57" s="15">
        <v>82906.7</v>
      </c>
      <c r="I57" s="32" t="s">
        <v>33</v>
      </c>
      <c r="J57" s="9">
        <v>33693</v>
      </c>
      <c r="K57" s="19">
        <v>37062.300000000003</v>
      </c>
      <c r="L57" s="9">
        <v>40768.530000000006</v>
      </c>
      <c r="M57" s="9">
        <v>44845.383000000009</v>
      </c>
      <c r="N57" s="9">
        <v>49329.921300000016</v>
      </c>
      <c r="O57" s="19">
        <f t="shared" si="1"/>
        <v>288605.83429999999</v>
      </c>
    </row>
    <row r="58" spans="1:15" ht="20.149999999999999" customHeight="1" x14ac:dyDescent="0.35">
      <c r="A58" s="3">
        <v>57</v>
      </c>
      <c r="B58" s="6" t="s">
        <v>103</v>
      </c>
      <c r="C58" s="6" t="s">
        <v>46</v>
      </c>
      <c r="D58" s="10" t="s">
        <v>104</v>
      </c>
      <c r="E58" s="37" t="s">
        <v>0</v>
      </c>
      <c r="F58" s="12" t="s">
        <v>5</v>
      </c>
      <c r="G58" s="12" t="s">
        <v>350</v>
      </c>
      <c r="H58" s="16">
        <v>113521</v>
      </c>
      <c r="I58" s="32" t="s">
        <v>33</v>
      </c>
      <c r="J58" s="47">
        <v>7258.15</v>
      </c>
      <c r="K58" s="24">
        <v>8538.9500000000007</v>
      </c>
      <c r="L58" s="47">
        <v>10045.85</v>
      </c>
      <c r="M58" s="47">
        <v>11818.65</v>
      </c>
      <c r="N58" s="47">
        <v>13904.26</v>
      </c>
      <c r="O58" s="24">
        <f t="shared" si="1"/>
        <v>165086.85999999999</v>
      </c>
    </row>
    <row r="59" spans="1:15" ht="20.149999999999999" customHeight="1" x14ac:dyDescent="0.35">
      <c r="A59" s="3">
        <v>58</v>
      </c>
      <c r="B59" s="6" t="s">
        <v>103</v>
      </c>
      <c r="C59" s="6" t="s">
        <v>46</v>
      </c>
      <c r="D59" s="6" t="s">
        <v>104</v>
      </c>
      <c r="E59" s="35" t="s">
        <v>0</v>
      </c>
      <c r="F59" s="1" t="s">
        <v>5</v>
      </c>
      <c r="G59" s="1" t="s">
        <v>351</v>
      </c>
      <c r="H59" s="15">
        <v>99330</v>
      </c>
      <c r="I59" s="32" t="s">
        <v>33</v>
      </c>
      <c r="J59" s="9">
        <v>13637.965</v>
      </c>
      <c r="K59" s="19">
        <v>15001.761500000001</v>
      </c>
      <c r="L59" s="9">
        <v>16501.937650000003</v>
      </c>
      <c r="M59" s="9">
        <v>18152.131415000007</v>
      </c>
      <c r="N59" s="9">
        <v>19967.344556500011</v>
      </c>
      <c r="O59" s="19">
        <f t="shared" si="1"/>
        <v>182591.14012150001</v>
      </c>
    </row>
    <row r="60" spans="1:15" ht="20.149999999999999" customHeight="1" x14ac:dyDescent="0.35">
      <c r="A60" s="3">
        <v>59</v>
      </c>
      <c r="B60" s="6" t="s">
        <v>105</v>
      </c>
      <c r="C60" s="6" t="s">
        <v>35</v>
      </c>
      <c r="D60" s="5" t="s">
        <v>106</v>
      </c>
      <c r="E60" s="35" t="s">
        <v>0</v>
      </c>
      <c r="F60" s="1" t="s">
        <v>5</v>
      </c>
      <c r="G60" s="1" t="s">
        <v>333</v>
      </c>
      <c r="H60" s="15">
        <v>157090.95000000001</v>
      </c>
      <c r="I60" s="18" t="s">
        <v>33</v>
      </c>
      <c r="J60" s="9">
        <v>17280.05</v>
      </c>
      <c r="K60" s="19">
        <v>18490</v>
      </c>
      <c r="L60" s="9">
        <v>19785</v>
      </c>
      <c r="M60" s="9">
        <v>21169.35</v>
      </c>
      <c r="N60" s="9">
        <v>22651.25</v>
      </c>
      <c r="O60" s="19">
        <f t="shared" si="1"/>
        <v>256466.6</v>
      </c>
    </row>
    <row r="61" spans="1:15" ht="20.149999999999999" customHeight="1" x14ac:dyDescent="0.35">
      <c r="A61" s="3">
        <v>60</v>
      </c>
      <c r="B61" s="6" t="s">
        <v>107</v>
      </c>
      <c r="C61" s="6" t="s">
        <v>108</v>
      </c>
      <c r="D61" s="5" t="s">
        <v>109</v>
      </c>
      <c r="E61" s="35" t="s">
        <v>0</v>
      </c>
      <c r="F61" s="1" t="s">
        <v>5</v>
      </c>
      <c r="G61" s="12" t="s">
        <v>350</v>
      </c>
      <c r="H61" s="15">
        <v>2440</v>
      </c>
      <c r="I61" s="18" t="s">
        <v>32</v>
      </c>
      <c r="J61" s="19" t="s">
        <v>35</v>
      </c>
      <c r="K61" s="19" t="s">
        <v>35</v>
      </c>
      <c r="L61" s="19" t="s">
        <v>35</v>
      </c>
      <c r="M61" s="19" t="s">
        <v>35</v>
      </c>
      <c r="N61" s="19" t="s">
        <v>35</v>
      </c>
      <c r="O61" s="19">
        <v>2440</v>
      </c>
    </row>
    <row r="62" spans="1:15" ht="20.149999999999999" customHeight="1" x14ac:dyDescent="0.35">
      <c r="A62" s="3">
        <v>61</v>
      </c>
      <c r="B62" s="6" t="s">
        <v>110</v>
      </c>
      <c r="C62" s="6" t="s">
        <v>108</v>
      </c>
      <c r="D62" s="5" t="s">
        <v>111</v>
      </c>
      <c r="E62" s="35" t="s">
        <v>0</v>
      </c>
      <c r="F62" s="1" t="s">
        <v>5</v>
      </c>
      <c r="G62" s="12" t="s">
        <v>350</v>
      </c>
      <c r="H62" s="15">
        <v>3090.25</v>
      </c>
      <c r="I62" s="18" t="s">
        <v>32</v>
      </c>
      <c r="J62" s="19" t="s">
        <v>35</v>
      </c>
      <c r="K62" s="19" t="s">
        <v>35</v>
      </c>
      <c r="L62" s="19" t="s">
        <v>35</v>
      </c>
      <c r="M62" s="19" t="s">
        <v>35</v>
      </c>
      <c r="N62" s="19" t="s">
        <v>35</v>
      </c>
      <c r="O62" s="19">
        <v>3090.25</v>
      </c>
    </row>
    <row r="63" spans="1:15" ht="20.149999999999999" customHeight="1" x14ac:dyDescent="0.35">
      <c r="A63" s="3">
        <v>62</v>
      </c>
      <c r="B63" s="6" t="s">
        <v>112</v>
      </c>
      <c r="C63" s="6" t="s">
        <v>108</v>
      </c>
      <c r="D63" s="5" t="s">
        <v>113</v>
      </c>
      <c r="E63" s="35" t="s">
        <v>0</v>
      </c>
      <c r="F63" s="1" t="s">
        <v>5</v>
      </c>
      <c r="G63" s="12" t="s">
        <v>350</v>
      </c>
      <c r="H63" s="15">
        <v>7998</v>
      </c>
      <c r="I63" s="18" t="s">
        <v>32</v>
      </c>
      <c r="J63" s="19" t="s">
        <v>35</v>
      </c>
      <c r="K63" s="19" t="s">
        <v>35</v>
      </c>
      <c r="L63" s="19" t="s">
        <v>35</v>
      </c>
      <c r="M63" s="19" t="s">
        <v>35</v>
      </c>
      <c r="N63" s="19" t="s">
        <v>35</v>
      </c>
      <c r="O63" s="19">
        <v>7998.8</v>
      </c>
    </row>
    <row r="64" spans="1:15" ht="20.149999999999999" customHeight="1" x14ac:dyDescent="0.35">
      <c r="A64" s="3">
        <v>63</v>
      </c>
      <c r="B64" s="6" t="s">
        <v>114</v>
      </c>
      <c r="C64" s="6" t="s">
        <v>108</v>
      </c>
      <c r="D64" s="5" t="s">
        <v>115</v>
      </c>
      <c r="E64" s="35" t="s">
        <v>0</v>
      </c>
      <c r="F64" s="1" t="s">
        <v>5</v>
      </c>
      <c r="G64" s="12" t="s">
        <v>350</v>
      </c>
      <c r="H64" s="15">
        <v>40850</v>
      </c>
      <c r="I64" s="18" t="s">
        <v>33</v>
      </c>
      <c r="J64" s="9">
        <v>2545</v>
      </c>
      <c r="K64" s="19">
        <v>2725</v>
      </c>
      <c r="L64" s="9">
        <v>2925</v>
      </c>
      <c r="M64" s="9">
        <v>3115</v>
      </c>
      <c r="N64" s="9">
        <v>3135</v>
      </c>
      <c r="O64" s="19">
        <f>SUM(H64:N64)</f>
        <v>55295</v>
      </c>
    </row>
    <row r="65" spans="1:15" ht="20.149999999999999" customHeight="1" x14ac:dyDescent="0.35">
      <c r="A65" s="3">
        <v>64</v>
      </c>
      <c r="B65" s="6" t="s">
        <v>116</v>
      </c>
      <c r="C65" s="6" t="s">
        <v>117</v>
      </c>
      <c r="D65" s="5" t="s">
        <v>118</v>
      </c>
      <c r="E65" s="35" t="s">
        <v>0</v>
      </c>
      <c r="F65" s="1" t="s">
        <v>5</v>
      </c>
      <c r="G65" s="12" t="s">
        <v>350</v>
      </c>
      <c r="H65" s="15">
        <v>2355</v>
      </c>
      <c r="I65" s="31" t="s">
        <v>32</v>
      </c>
      <c r="J65" s="19" t="s">
        <v>35</v>
      </c>
      <c r="K65" s="19" t="s">
        <v>35</v>
      </c>
      <c r="L65" s="19" t="s">
        <v>35</v>
      </c>
      <c r="M65" s="19" t="s">
        <v>35</v>
      </c>
      <c r="N65" s="19" t="s">
        <v>35</v>
      </c>
      <c r="O65" s="19">
        <f t="shared" ref="O65:O102" si="2">H65</f>
        <v>2355</v>
      </c>
    </row>
    <row r="66" spans="1:15" ht="35.15" customHeight="1" x14ac:dyDescent="0.35">
      <c r="A66" s="3">
        <v>65</v>
      </c>
      <c r="B66" s="6" t="s">
        <v>116</v>
      </c>
      <c r="C66" s="6" t="s">
        <v>117</v>
      </c>
      <c r="D66" s="5" t="s">
        <v>118</v>
      </c>
      <c r="E66" s="35" t="s">
        <v>0</v>
      </c>
      <c r="F66" s="1" t="s">
        <v>5</v>
      </c>
      <c r="G66" s="1" t="s">
        <v>351</v>
      </c>
      <c r="H66" s="15">
        <v>2173.9499999999998</v>
      </c>
      <c r="I66" s="31" t="s">
        <v>32</v>
      </c>
      <c r="J66" s="19" t="s">
        <v>35</v>
      </c>
      <c r="K66" s="19" t="s">
        <v>35</v>
      </c>
      <c r="L66" s="19" t="s">
        <v>35</v>
      </c>
      <c r="M66" s="19" t="s">
        <v>35</v>
      </c>
      <c r="N66" s="19" t="s">
        <v>35</v>
      </c>
      <c r="O66" s="19">
        <f t="shared" si="2"/>
        <v>2173.9499999999998</v>
      </c>
    </row>
    <row r="67" spans="1:15" ht="20.149999999999999" customHeight="1" x14ac:dyDescent="0.35">
      <c r="A67" s="3">
        <v>66</v>
      </c>
      <c r="B67" s="6" t="s">
        <v>119</v>
      </c>
      <c r="C67" s="6" t="s">
        <v>117</v>
      </c>
      <c r="D67" s="5" t="s">
        <v>120</v>
      </c>
      <c r="E67" s="35" t="s">
        <v>0</v>
      </c>
      <c r="F67" s="1" t="s">
        <v>5</v>
      </c>
      <c r="G67" s="12" t="s">
        <v>350</v>
      </c>
      <c r="H67" s="15">
        <v>1780</v>
      </c>
      <c r="I67" s="31" t="s">
        <v>32</v>
      </c>
      <c r="J67" s="19" t="s">
        <v>35</v>
      </c>
      <c r="K67" s="19" t="s">
        <v>35</v>
      </c>
      <c r="L67" s="19" t="s">
        <v>35</v>
      </c>
      <c r="M67" s="19" t="s">
        <v>35</v>
      </c>
      <c r="N67" s="19" t="s">
        <v>35</v>
      </c>
      <c r="O67" s="19">
        <f t="shared" si="2"/>
        <v>1780</v>
      </c>
    </row>
    <row r="68" spans="1:15" ht="20.149999999999999" customHeight="1" x14ac:dyDescent="0.35">
      <c r="A68" s="3">
        <v>67</v>
      </c>
      <c r="B68" s="6" t="s">
        <v>119</v>
      </c>
      <c r="C68" s="6" t="s">
        <v>117</v>
      </c>
      <c r="D68" s="5" t="s">
        <v>120</v>
      </c>
      <c r="E68" s="35" t="s">
        <v>0</v>
      </c>
      <c r="F68" s="1" t="s">
        <v>5</v>
      </c>
      <c r="G68" s="1" t="s">
        <v>351</v>
      </c>
      <c r="H68" s="15">
        <v>1677.94</v>
      </c>
      <c r="I68" s="31" t="s">
        <v>32</v>
      </c>
      <c r="J68" s="19" t="s">
        <v>35</v>
      </c>
      <c r="K68" s="19" t="s">
        <v>35</v>
      </c>
      <c r="L68" s="19" t="s">
        <v>35</v>
      </c>
      <c r="M68" s="19" t="s">
        <v>35</v>
      </c>
      <c r="N68" s="19" t="s">
        <v>35</v>
      </c>
      <c r="O68" s="19">
        <f t="shared" si="2"/>
        <v>1677.94</v>
      </c>
    </row>
    <row r="69" spans="1:15" ht="20.149999999999999" customHeight="1" x14ac:dyDescent="0.35">
      <c r="A69" s="3">
        <v>68</v>
      </c>
      <c r="B69" s="6" t="s">
        <v>121</v>
      </c>
      <c r="C69" s="6" t="s">
        <v>117</v>
      </c>
      <c r="D69" s="5" t="s">
        <v>122</v>
      </c>
      <c r="E69" s="35" t="s">
        <v>0</v>
      </c>
      <c r="F69" s="1" t="s">
        <v>5</v>
      </c>
      <c r="G69" s="12" t="s">
        <v>350</v>
      </c>
      <c r="H69" s="15">
        <v>4825</v>
      </c>
      <c r="I69" s="31" t="s">
        <v>32</v>
      </c>
      <c r="J69" s="19" t="s">
        <v>35</v>
      </c>
      <c r="K69" s="19" t="s">
        <v>35</v>
      </c>
      <c r="L69" s="19" t="s">
        <v>35</v>
      </c>
      <c r="M69" s="19" t="s">
        <v>35</v>
      </c>
      <c r="N69" s="19" t="s">
        <v>35</v>
      </c>
      <c r="O69" s="19">
        <f t="shared" si="2"/>
        <v>4825</v>
      </c>
    </row>
    <row r="70" spans="1:15" ht="20.149999999999999" customHeight="1" x14ac:dyDescent="0.35">
      <c r="A70" s="3">
        <v>69</v>
      </c>
      <c r="B70" s="6" t="s">
        <v>121</v>
      </c>
      <c r="C70" s="6" t="s">
        <v>117</v>
      </c>
      <c r="D70" s="5" t="s">
        <v>122</v>
      </c>
      <c r="E70" s="35" t="s">
        <v>0</v>
      </c>
      <c r="F70" s="1" t="s">
        <v>5</v>
      </c>
      <c r="G70" s="1" t="s">
        <v>351</v>
      </c>
      <c r="H70" s="15">
        <v>5715.98</v>
      </c>
      <c r="I70" s="31" t="s">
        <v>32</v>
      </c>
      <c r="J70" s="19" t="s">
        <v>35</v>
      </c>
      <c r="K70" s="19" t="s">
        <v>35</v>
      </c>
      <c r="L70" s="19" t="s">
        <v>35</v>
      </c>
      <c r="M70" s="19" t="s">
        <v>35</v>
      </c>
      <c r="N70" s="19" t="s">
        <v>35</v>
      </c>
      <c r="O70" s="19">
        <f t="shared" si="2"/>
        <v>5715.98</v>
      </c>
    </row>
    <row r="71" spans="1:15" ht="20.149999999999999" customHeight="1" x14ac:dyDescent="0.35">
      <c r="A71" s="3">
        <v>70</v>
      </c>
      <c r="B71" s="6" t="s">
        <v>123</v>
      </c>
      <c r="C71" s="6" t="s">
        <v>117</v>
      </c>
      <c r="D71" s="5" t="s">
        <v>124</v>
      </c>
      <c r="E71" s="35" t="s">
        <v>0</v>
      </c>
      <c r="F71" s="1" t="s">
        <v>5</v>
      </c>
      <c r="G71" s="12" t="s">
        <v>350</v>
      </c>
      <c r="H71" s="15">
        <v>16935</v>
      </c>
      <c r="I71" s="31" t="s">
        <v>32</v>
      </c>
      <c r="J71" s="19" t="s">
        <v>35</v>
      </c>
      <c r="K71" s="19" t="s">
        <v>35</v>
      </c>
      <c r="L71" s="19" t="s">
        <v>35</v>
      </c>
      <c r="M71" s="19" t="s">
        <v>35</v>
      </c>
      <c r="N71" s="19" t="s">
        <v>35</v>
      </c>
      <c r="O71" s="19">
        <f t="shared" si="2"/>
        <v>16935</v>
      </c>
    </row>
    <row r="72" spans="1:15" ht="20.149999999999999" customHeight="1" x14ac:dyDescent="0.35">
      <c r="A72" s="3">
        <v>71</v>
      </c>
      <c r="B72" s="6" t="s">
        <v>123</v>
      </c>
      <c r="C72" s="6" t="s">
        <v>117</v>
      </c>
      <c r="D72" s="5" t="s">
        <v>124</v>
      </c>
      <c r="E72" s="35" t="s">
        <v>0</v>
      </c>
      <c r="F72" s="1" t="s">
        <v>5</v>
      </c>
      <c r="G72" s="1" t="s">
        <v>351</v>
      </c>
      <c r="H72" s="15">
        <v>7665.04</v>
      </c>
      <c r="I72" s="31" t="s">
        <v>32</v>
      </c>
      <c r="J72" s="19" t="s">
        <v>35</v>
      </c>
      <c r="K72" s="19" t="s">
        <v>35</v>
      </c>
      <c r="L72" s="19" t="s">
        <v>35</v>
      </c>
      <c r="M72" s="19" t="s">
        <v>35</v>
      </c>
      <c r="N72" s="19" t="s">
        <v>35</v>
      </c>
      <c r="O72" s="19">
        <f t="shared" si="2"/>
        <v>7665.04</v>
      </c>
    </row>
    <row r="73" spans="1:15" ht="20.149999999999999" customHeight="1" x14ac:dyDescent="0.35">
      <c r="A73" s="3">
        <v>72</v>
      </c>
      <c r="B73" s="6" t="s">
        <v>125</v>
      </c>
      <c r="C73" s="6" t="s">
        <v>117</v>
      </c>
      <c r="D73" s="5" t="s">
        <v>126</v>
      </c>
      <c r="E73" s="35" t="s">
        <v>0</v>
      </c>
      <c r="F73" s="1" t="s">
        <v>5</v>
      </c>
      <c r="G73" s="12" t="s">
        <v>350</v>
      </c>
      <c r="H73" s="15">
        <v>2205</v>
      </c>
      <c r="I73" s="31" t="s">
        <v>32</v>
      </c>
      <c r="J73" s="19" t="s">
        <v>35</v>
      </c>
      <c r="K73" s="19" t="s">
        <v>35</v>
      </c>
      <c r="L73" s="19" t="s">
        <v>35</v>
      </c>
      <c r="M73" s="19" t="s">
        <v>35</v>
      </c>
      <c r="N73" s="19" t="s">
        <v>35</v>
      </c>
      <c r="O73" s="19">
        <f t="shared" si="2"/>
        <v>2205</v>
      </c>
    </row>
    <row r="74" spans="1:15" ht="20.149999999999999" customHeight="1" x14ac:dyDescent="0.35">
      <c r="A74" s="3">
        <v>73</v>
      </c>
      <c r="B74" s="6" t="s">
        <v>125</v>
      </c>
      <c r="C74" s="6" t="s">
        <v>117</v>
      </c>
      <c r="D74" s="5" t="s">
        <v>126</v>
      </c>
      <c r="E74" s="35" t="s">
        <v>0</v>
      </c>
      <c r="F74" s="1" t="s">
        <v>5</v>
      </c>
      <c r="G74" s="1" t="s">
        <v>351</v>
      </c>
      <c r="H74" s="15">
        <v>2923.58</v>
      </c>
      <c r="I74" s="31" t="s">
        <v>32</v>
      </c>
      <c r="J74" s="19" t="s">
        <v>35</v>
      </c>
      <c r="K74" s="19" t="s">
        <v>35</v>
      </c>
      <c r="L74" s="19" t="s">
        <v>35</v>
      </c>
      <c r="M74" s="19" t="s">
        <v>35</v>
      </c>
      <c r="N74" s="19" t="s">
        <v>35</v>
      </c>
      <c r="O74" s="19">
        <f t="shared" si="2"/>
        <v>2923.58</v>
      </c>
    </row>
    <row r="75" spans="1:15" ht="20.149999999999999" customHeight="1" x14ac:dyDescent="0.35">
      <c r="A75" s="3">
        <v>74</v>
      </c>
      <c r="B75" s="6" t="s">
        <v>127</v>
      </c>
      <c r="C75" s="6" t="s">
        <v>117</v>
      </c>
      <c r="D75" s="5" t="s">
        <v>128</v>
      </c>
      <c r="E75" s="35" t="s">
        <v>0</v>
      </c>
      <c r="F75" s="1" t="s">
        <v>5</v>
      </c>
      <c r="G75" s="12" t="s">
        <v>350</v>
      </c>
      <c r="H75" s="15">
        <v>2205</v>
      </c>
      <c r="I75" s="31" t="s">
        <v>32</v>
      </c>
      <c r="J75" s="19" t="s">
        <v>35</v>
      </c>
      <c r="K75" s="19" t="s">
        <v>35</v>
      </c>
      <c r="L75" s="19" t="s">
        <v>35</v>
      </c>
      <c r="M75" s="19" t="s">
        <v>35</v>
      </c>
      <c r="N75" s="19" t="s">
        <v>35</v>
      </c>
      <c r="O75" s="19">
        <f t="shared" si="2"/>
        <v>2205</v>
      </c>
    </row>
    <row r="76" spans="1:15" ht="20.149999999999999" customHeight="1" x14ac:dyDescent="0.35">
      <c r="A76" s="3">
        <v>75</v>
      </c>
      <c r="B76" s="6" t="s">
        <v>127</v>
      </c>
      <c r="C76" s="6" t="s">
        <v>117</v>
      </c>
      <c r="D76" s="5" t="s">
        <v>128</v>
      </c>
      <c r="E76" s="35" t="s">
        <v>0</v>
      </c>
      <c r="F76" s="1" t="s">
        <v>5</v>
      </c>
      <c r="G76" s="1" t="s">
        <v>351</v>
      </c>
      <c r="H76" s="15">
        <v>3167.22</v>
      </c>
      <c r="I76" s="31" t="s">
        <v>32</v>
      </c>
      <c r="J76" s="19" t="s">
        <v>35</v>
      </c>
      <c r="K76" s="19" t="s">
        <v>35</v>
      </c>
      <c r="L76" s="19" t="s">
        <v>35</v>
      </c>
      <c r="M76" s="19" t="s">
        <v>35</v>
      </c>
      <c r="N76" s="19" t="s">
        <v>35</v>
      </c>
      <c r="O76" s="19">
        <f t="shared" si="2"/>
        <v>3167.22</v>
      </c>
    </row>
    <row r="77" spans="1:15" ht="20.149999999999999" customHeight="1" x14ac:dyDescent="0.35">
      <c r="A77" s="3">
        <v>76</v>
      </c>
      <c r="B77" s="6" t="s">
        <v>129</v>
      </c>
      <c r="C77" s="6" t="s">
        <v>117</v>
      </c>
      <c r="D77" s="5" t="s">
        <v>130</v>
      </c>
      <c r="E77" s="35" t="s">
        <v>0</v>
      </c>
      <c r="F77" s="1" t="s">
        <v>5</v>
      </c>
      <c r="G77" s="12" t="s">
        <v>350</v>
      </c>
      <c r="H77" s="15">
        <v>15250</v>
      </c>
      <c r="I77" s="31" t="s">
        <v>32</v>
      </c>
      <c r="J77" s="19" t="s">
        <v>35</v>
      </c>
      <c r="K77" s="19" t="s">
        <v>35</v>
      </c>
      <c r="L77" s="19" t="s">
        <v>35</v>
      </c>
      <c r="M77" s="19" t="s">
        <v>35</v>
      </c>
      <c r="N77" s="19" t="s">
        <v>35</v>
      </c>
      <c r="O77" s="19">
        <f t="shared" si="2"/>
        <v>15250</v>
      </c>
    </row>
    <row r="78" spans="1:15" ht="20.149999999999999" customHeight="1" x14ac:dyDescent="0.35">
      <c r="A78" s="3">
        <v>77</v>
      </c>
      <c r="B78" s="6" t="s">
        <v>129</v>
      </c>
      <c r="C78" s="6" t="s">
        <v>117</v>
      </c>
      <c r="D78" s="5" t="s">
        <v>130</v>
      </c>
      <c r="E78" s="35" t="s">
        <v>0</v>
      </c>
      <c r="F78" s="1" t="s">
        <v>5</v>
      </c>
      <c r="G78" s="1" t="s">
        <v>351</v>
      </c>
      <c r="H78" s="15">
        <v>10888.47</v>
      </c>
      <c r="I78" s="31" t="s">
        <v>32</v>
      </c>
      <c r="J78" s="19" t="s">
        <v>35</v>
      </c>
      <c r="K78" s="19" t="s">
        <v>35</v>
      </c>
      <c r="L78" s="19" t="s">
        <v>35</v>
      </c>
      <c r="M78" s="19" t="s">
        <v>35</v>
      </c>
      <c r="N78" s="19" t="s">
        <v>35</v>
      </c>
      <c r="O78" s="19">
        <f t="shared" si="2"/>
        <v>10888.47</v>
      </c>
    </row>
    <row r="79" spans="1:15" ht="30" customHeight="1" x14ac:dyDescent="0.35">
      <c r="A79" s="3">
        <v>78</v>
      </c>
      <c r="B79" s="6" t="s">
        <v>131</v>
      </c>
      <c r="C79" s="6" t="s">
        <v>117</v>
      </c>
      <c r="D79" s="5" t="s">
        <v>132</v>
      </c>
      <c r="E79" s="35" t="s">
        <v>0</v>
      </c>
      <c r="F79" s="1" t="s">
        <v>5</v>
      </c>
      <c r="G79" s="12" t="s">
        <v>350</v>
      </c>
      <c r="H79" s="15">
        <v>15250</v>
      </c>
      <c r="I79" s="31" t="s">
        <v>32</v>
      </c>
      <c r="J79" s="19" t="s">
        <v>35</v>
      </c>
      <c r="K79" s="19" t="s">
        <v>35</v>
      </c>
      <c r="L79" s="19" t="s">
        <v>35</v>
      </c>
      <c r="M79" s="19" t="s">
        <v>35</v>
      </c>
      <c r="N79" s="19" t="s">
        <v>35</v>
      </c>
      <c r="O79" s="19">
        <f t="shared" si="2"/>
        <v>15250</v>
      </c>
    </row>
    <row r="80" spans="1:15" ht="30" customHeight="1" x14ac:dyDescent="0.35">
      <c r="A80" s="3">
        <v>79</v>
      </c>
      <c r="B80" s="6" t="s">
        <v>131</v>
      </c>
      <c r="C80" s="6" t="s">
        <v>117</v>
      </c>
      <c r="D80" s="5" t="s">
        <v>132</v>
      </c>
      <c r="E80" s="35" t="s">
        <v>0</v>
      </c>
      <c r="F80" s="1" t="s">
        <v>5</v>
      </c>
      <c r="G80" s="1" t="s">
        <v>351</v>
      </c>
      <c r="H80" s="15">
        <v>13437.24</v>
      </c>
      <c r="I80" s="31" t="s">
        <v>32</v>
      </c>
      <c r="J80" s="19" t="s">
        <v>35</v>
      </c>
      <c r="K80" s="19" t="s">
        <v>35</v>
      </c>
      <c r="L80" s="19" t="s">
        <v>35</v>
      </c>
      <c r="M80" s="19" t="s">
        <v>35</v>
      </c>
      <c r="N80" s="19" t="s">
        <v>35</v>
      </c>
      <c r="O80" s="19">
        <f t="shared" si="2"/>
        <v>13437.24</v>
      </c>
    </row>
    <row r="81" spans="1:15" ht="20.149999999999999" customHeight="1" x14ac:dyDescent="0.35">
      <c r="A81" s="3">
        <v>80</v>
      </c>
      <c r="B81" s="6" t="s">
        <v>133</v>
      </c>
      <c r="C81" s="6" t="s">
        <v>117</v>
      </c>
      <c r="D81" s="5" t="s">
        <v>134</v>
      </c>
      <c r="E81" s="38" t="s">
        <v>0</v>
      </c>
      <c r="F81" s="1" t="s">
        <v>5</v>
      </c>
      <c r="G81" s="12" t="s">
        <v>350</v>
      </c>
      <c r="H81" s="15">
        <v>19590</v>
      </c>
      <c r="I81" s="31" t="s">
        <v>32</v>
      </c>
      <c r="J81" s="19" t="s">
        <v>35</v>
      </c>
      <c r="K81" s="19" t="s">
        <v>35</v>
      </c>
      <c r="L81" s="19" t="s">
        <v>35</v>
      </c>
      <c r="M81" s="19" t="s">
        <v>35</v>
      </c>
      <c r="N81" s="19" t="s">
        <v>35</v>
      </c>
      <c r="O81" s="19">
        <f t="shared" si="2"/>
        <v>19590</v>
      </c>
    </row>
    <row r="82" spans="1:15" ht="20.149999999999999" customHeight="1" x14ac:dyDescent="0.35">
      <c r="A82" s="3">
        <v>81</v>
      </c>
      <c r="B82" s="6" t="s">
        <v>133</v>
      </c>
      <c r="C82" s="6" t="s">
        <v>117</v>
      </c>
      <c r="D82" s="5" t="s">
        <v>134</v>
      </c>
      <c r="E82" s="35" t="s">
        <v>0</v>
      </c>
      <c r="F82" s="1" t="s">
        <v>5</v>
      </c>
      <c r="G82" s="1" t="s">
        <v>351</v>
      </c>
      <c r="H82" s="15">
        <v>17504.02</v>
      </c>
      <c r="I82" s="31" t="s">
        <v>32</v>
      </c>
      <c r="J82" s="19" t="s">
        <v>35</v>
      </c>
      <c r="K82" s="19" t="s">
        <v>35</v>
      </c>
      <c r="L82" s="19" t="s">
        <v>35</v>
      </c>
      <c r="M82" s="19" t="s">
        <v>35</v>
      </c>
      <c r="N82" s="19" t="s">
        <v>35</v>
      </c>
      <c r="O82" s="19">
        <f t="shared" si="2"/>
        <v>17504.02</v>
      </c>
    </row>
    <row r="83" spans="1:15" s="40" customFormat="1" ht="20.149999999999999" customHeight="1" x14ac:dyDescent="0.35">
      <c r="A83" s="3">
        <v>82</v>
      </c>
      <c r="B83" s="6" t="s">
        <v>135</v>
      </c>
      <c r="C83" s="6" t="s">
        <v>117</v>
      </c>
      <c r="D83" s="5" t="s">
        <v>136</v>
      </c>
      <c r="E83" s="35" t="s">
        <v>0</v>
      </c>
      <c r="F83" s="1" t="s">
        <v>5</v>
      </c>
      <c r="G83" s="12" t="s">
        <v>350</v>
      </c>
      <c r="H83" s="15">
        <v>23990</v>
      </c>
      <c r="I83" s="31" t="s">
        <v>32</v>
      </c>
      <c r="J83" s="19" t="s">
        <v>35</v>
      </c>
      <c r="K83" s="19" t="s">
        <v>35</v>
      </c>
      <c r="L83" s="19" t="s">
        <v>35</v>
      </c>
      <c r="M83" s="19" t="s">
        <v>35</v>
      </c>
      <c r="N83" s="19" t="s">
        <v>35</v>
      </c>
      <c r="O83" s="19">
        <f t="shared" si="2"/>
        <v>23990</v>
      </c>
    </row>
    <row r="84" spans="1:15" ht="26.5" customHeight="1" x14ac:dyDescent="0.35">
      <c r="A84" s="3">
        <v>83</v>
      </c>
      <c r="B84" s="6" t="s">
        <v>135</v>
      </c>
      <c r="C84" s="6" t="s">
        <v>117</v>
      </c>
      <c r="D84" s="5" t="s">
        <v>136</v>
      </c>
      <c r="E84" s="38" t="s">
        <v>0</v>
      </c>
      <c r="F84" s="1" t="s">
        <v>5</v>
      </c>
      <c r="G84" s="1" t="s">
        <v>351</v>
      </c>
      <c r="H84" s="15">
        <v>26162.32</v>
      </c>
      <c r="I84" s="31" t="s">
        <v>32</v>
      </c>
      <c r="J84" s="19" t="s">
        <v>35</v>
      </c>
      <c r="K84" s="19" t="s">
        <v>35</v>
      </c>
      <c r="L84" s="19" t="s">
        <v>35</v>
      </c>
      <c r="M84" s="19" t="s">
        <v>35</v>
      </c>
      <c r="N84" s="19" t="s">
        <v>35</v>
      </c>
      <c r="O84" s="19">
        <f t="shared" si="2"/>
        <v>26162.32</v>
      </c>
    </row>
    <row r="85" spans="1:15" ht="20" customHeight="1" x14ac:dyDescent="0.35">
      <c r="A85" s="3">
        <v>84</v>
      </c>
      <c r="B85" s="6" t="s">
        <v>137</v>
      </c>
      <c r="C85" s="6" t="s">
        <v>117</v>
      </c>
      <c r="D85" s="5" t="s">
        <v>138</v>
      </c>
      <c r="E85" s="35" t="s">
        <v>0</v>
      </c>
      <c r="F85" s="1" t="s">
        <v>5</v>
      </c>
      <c r="G85" s="12" t="s">
        <v>350</v>
      </c>
      <c r="H85" s="15">
        <v>11750</v>
      </c>
      <c r="I85" s="31" t="s">
        <v>32</v>
      </c>
      <c r="J85" s="19" t="s">
        <v>35</v>
      </c>
      <c r="K85" s="19" t="s">
        <v>35</v>
      </c>
      <c r="L85" s="19" t="s">
        <v>35</v>
      </c>
      <c r="M85" s="19" t="s">
        <v>35</v>
      </c>
      <c r="N85" s="19" t="s">
        <v>35</v>
      </c>
      <c r="O85" s="19">
        <f t="shared" si="2"/>
        <v>11750</v>
      </c>
    </row>
    <row r="86" spans="1:15" ht="20.149999999999999" customHeight="1" x14ac:dyDescent="0.35">
      <c r="A86" s="3">
        <v>85</v>
      </c>
      <c r="B86" s="6" t="s">
        <v>137</v>
      </c>
      <c r="C86" s="6" t="s">
        <v>117</v>
      </c>
      <c r="D86" s="5" t="s">
        <v>138</v>
      </c>
      <c r="E86" s="38" t="s">
        <v>0</v>
      </c>
      <c r="F86" s="1" t="s">
        <v>5</v>
      </c>
      <c r="G86" s="1" t="s">
        <v>351</v>
      </c>
      <c r="H86" s="15">
        <v>6634.29</v>
      </c>
      <c r="I86" s="31" t="s">
        <v>32</v>
      </c>
      <c r="J86" s="19" t="s">
        <v>35</v>
      </c>
      <c r="K86" s="19" t="s">
        <v>35</v>
      </c>
      <c r="L86" s="19" t="s">
        <v>35</v>
      </c>
      <c r="M86" s="19" t="s">
        <v>35</v>
      </c>
      <c r="N86" s="19" t="s">
        <v>35</v>
      </c>
      <c r="O86" s="19">
        <f t="shared" si="2"/>
        <v>6634.29</v>
      </c>
    </row>
    <row r="87" spans="1:15" ht="20.149999999999999" customHeight="1" x14ac:dyDescent="0.35">
      <c r="A87" s="3">
        <v>86</v>
      </c>
      <c r="B87" s="6" t="s">
        <v>139</v>
      </c>
      <c r="C87" s="6" t="s">
        <v>117</v>
      </c>
      <c r="D87" s="5" t="s">
        <v>140</v>
      </c>
      <c r="E87" s="35" t="s">
        <v>0</v>
      </c>
      <c r="F87" s="1" t="s">
        <v>5</v>
      </c>
      <c r="G87" s="12" t="s">
        <v>350</v>
      </c>
      <c r="H87" s="15">
        <v>24478.46</v>
      </c>
      <c r="I87" s="31" t="s">
        <v>32</v>
      </c>
      <c r="J87" s="19" t="s">
        <v>35</v>
      </c>
      <c r="K87" s="19" t="s">
        <v>35</v>
      </c>
      <c r="L87" s="19" t="s">
        <v>35</v>
      </c>
      <c r="M87" s="19" t="s">
        <v>35</v>
      </c>
      <c r="N87" s="19" t="s">
        <v>35</v>
      </c>
      <c r="O87" s="19">
        <f t="shared" si="2"/>
        <v>24478.46</v>
      </c>
    </row>
    <row r="88" spans="1:15" ht="20.149999999999999" customHeight="1" x14ac:dyDescent="0.35">
      <c r="A88" s="3">
        <v>87</v>
      </c>
      <c r="B88" s="6" t="s">
        <v>139</v>
      </c>
      <c r="C88" s="6" t="s">
        <v>117</v>
      </c>
      <c r="D88" s="5" t="s">
        <v>140</v>
      </c>
      <c r="E88" s="35" t="s">
        <v>0</v>
      </c>
      <c r="F88" s="1" t="s">
        <v>5</v>
      </c>
      <c r="G88" s="1" t="s">
        <v>351</v>
      </c>
      <c r="H88" s="15">
        <v>26162.32</v>
      </c>
      <c r="I88" s="31" t="s">
        <v>32</v>
      </c>
      <c r="J88" s="19" t="s">
        <v>35</v>
      </c>
      <c r="K88" s="19" t="s">
        <v>35</v>
      </c>
      <c r="L88" s="19" t="s">
        <v>35</v>
      </c>
      <c r="M88" s="19" t="s">
        <v>35</v>
      </c>
      <c r="N88" s="19" t="s">
        <v>35</v>
      </c>
      <c r="O88" s="19">
        <f t="shared" si="2"/>
        <v>26162.32</v>
      </c>
    </row>
    <row r="89" spans="1:15" ht="20.149999999999999" customHeight="1" x14ac:dyDescent="0.35">
      <c r="A89" s="3">
        <v>88</v>
      </c>
      <c r="B89" s="6" t="s">
        <v>141</v>
      </c>
      <c r="C89" s="6" t="s">
        <v>117</v>
      </c>
      <c r="D89" s="5" t="s">
        <v>142</v>
      </c>
      <c r="E89" s="35" t="s">
        <v>0</v>
      </c>
      <c r="F89" s="1" t="s">
        <v>5</v>
      </c>
      <c r="G89" s="12" t="s">
        <v>350</v>
      </c>
      <c r="H89" s="15">
        <v>37685</v>
      </c>
      <c r="I89" s="31" t="s">
        <v>32</v>
      </c>
      <c r="J89" s="19" t="s">
        <v>35</v>
      </c>
      <c r="K89" s="19" t="s">
        <v>35</v>
      </c>
      <c r="L89" s="19" t="s">
        <v>35</v>
      </c>
      <c r="M89" s="19" t="s">
        <v>35</v>
      </c>
      <c r="N89" s="19" t="s">
        <v>35</v>
      </c>
      <c r="O89" s="19">
        <f t="shared" si="2"/>
        <v>37685</v>
      </c>
    </row>
    <row r="90" spans="1:15" ht="20.149999999999999" customHeight="1" x14ac:dyDescent="0.35">
      <c r="A90" s="3">
        <v>89</v>
      </c>
      <c r="B90" s="6" t="s">
        <v>141</v>
      </c>
      <c r="C90" s="6" t="s">
        <v>117</v>
      </c>
      <c r="D90" s="5" t="s">
        <v>142</v>
      </c>
      <c r="E90" s="35" t="s">
        <v>0</v>
      </c>
      <c r="F90" s="1" t="s">
        <v>5</v>
      </c>
      <c r="G90" s="1" t="s">
        <v>351</v>
      </c>
      <c r="H90" s="15">
        <v>30922.52</v>
      </c>
      <c r="I90" s="31" t="s">
        <v>32</v>
      </c>
      <c r="J90" s="19" t="s">
        <v>35</v>
      </c>
      <c r="K90" s="19" t="s">
        <v>35</v>
      </c>
      <c r="L90" s="19" t="s">
        <v>35</v>
      </c>
      <c r="M90" s="19" t="s">
        <v>35</v>
      </c>
      <c r="N90" s="19" t="s">
        <v>35</v>
      </c>
      <c r="O90" s="19">
        <f t="shared" si="2"/>
        <v>30922.52</v>
      </c>
    </row>
    <row r="91" spans="1:15" s="40" customFormat="1" ht="20.149999999999999" customHeight="1" x14ac:dyDescent="0.35">
      <c r="A91" s="3">
        <v>90</v>
      </c>
      <c r="B91" s="6" t="s">
        <v>143</v>
      </c>
      <c r="C91" s="6" t="s">
        <v>117</v>
      </c>
      <c r="D91" s="5" t="s">
        <v>144</v>
      </c>
      <c r="E91" s="35" t="s">
        <v>0</v>
      </c>
      <c r="F91" s="1" t="s">
        <v>5</v>
      </c>
      <c r="G91" s="12" t="s">
        <v>350</v>
      </c>
      <c r="H91" s="15">
        <v>11750</v>
      </c>
      <c r="I91" s="31" t="s">
        <v>32</v>
      </c>
      <c r="J91" s="19" t="s">
        <v>35</v>
      </c>
      <c r="K91" s="19" t="s">
        <v>35</v>
      </c>
      <c r="L91" s="19" t="s">
        <v>35</v>
      </c>
      <c r="M91" s="19" t="s">
        <v>35</v>
      </c>
      <c r="N91" s="19" t="s">
        <v>35</v>
      </c>
      <c r="O91" s="19">
        <f t="shared" si="2"/>
        <v>11750</v>
      </c>
    </row>
    <row r="92" spans="1:15" s="40" customFormat="1" ht="19" customHeight="1" x14ac:dyDescent="0.35">
      <c r="A92" s="3">
        <v>91</v>
      </c>
      <c r="B92" s="6" t="s">
        <v>143</v>
      </c>
      <c r="C92" s="6" t="s">
        <v>117</v>
      </c>
      <c r="D92" s="5" t="s">
        <v>144</v>
      </c>
      <c r="E92" s="35" t="s">
        <v>0</v>
      </c>
      <c r="F92" s="1" t="s">
        <v>5</v>
      </c>
      <c r="G92" s="1" t="s">
        <v>351</v>
      </c>
      <c r="H92" s="15">
        <v>8133.56</v>
      </c>
      <c r="I92" s="31" t="s">
        <v>32</v>
      </c>
      <c r="J92" s="19" t="s">
        <v>35</v>
      </c>
      <c r="K92" s="19" t="s">
        <v>35</v>
      </c>
      <c r="L92" s="19" t="s">
        <v>35</v>
      </c>
      <c r="M92" s="19" t="s">
        <v>35</v>
      </c>
      <c r="N92" s="19" t="s">
        <v>35</v>
      </c>
      <c r="O92" s="19">
        <f t="shared" si="2"/>
        <v>8133.56</v>
      </c>
    </row>
    <row r="93" spans="1:15" s="40" customFormat="1" ht="20.149999999999999" customHeight="1" x14ac:dyDescent="0.35">
      <c r="A93" s="3">
        <v>92</v>
      </c>
      <c r="B93" s="6" t="s">
        <v>145</v>
      </c>
      <c r="C93" s="6" t="s">
        <v>117</v>
      </c>
      <c r="D93" s="5" t="s">
        <v>146</v>
      </c>
      <c r="E93" s="35" t="s">
        <v>0</v>
      </c>
      <c r="F93" s="1" t="s">
        <v>5</v>
      </c>
      <c r="G93" s="12" t="s">
        <v>350</v>
      </c>
      <c r="H93" s="15">
        <v>37685</v>
      </c>
      <c r="I93" s="31" t="s">
        <v>32</v>
      </c>
      <c r="J93" s="19" t="s">
        <v>35</v>
      </c>
      <c r="K93" s="19" t="s">
        <v>35</v>
      </c>
      <c r="L93" s="19" t="s">
        <v>35</v>
      </c>
      <c r="M93" s="19" t="s">
        <v>35</v>
      </c>
      <c r="N93" s="19" t="s">
        <v>35</v>
      </c>
      <c r="O93" s="19">
        <f t="shared" si="2"/>
        <v>37685</v>
      </c>
    </row>
    <row r="94" spans="1:15" ht="20.149999999999999" customHeight="1" x14ac:dyDescent="0.35">
      <c r="A94" s="3">
        <v>93</v>
      </c>
      <c r="B94" s="6" t="s">
        <v>145</v>
      </c>
      <c r="C94" s="6" t="s">
        <v>117</v>
      </c>
      <c r="D94" s="5" t="s">
        <v>146</v>
      </c>
      <c r="E94" s="38" t="s">
        <v>0</v>
      </c>
      <c r="F94" s="1" t="s">
        <v>5</v>
      </c>
      <c r="G94" s="1" t="s">
        <v>351</v>
      </c>
      <c r="H94" s="15">
        <v>46158.879999999997</v>
      </c>
      <c r="I94" s="31" t="s">
        <v>32</v>
      </c>
      <c r="J94" s="19" t="s">
        <v>35</v>
      </c>
      <c r="K94" s="19" t="s">
        <v>35</v>
      </c>
      <c r="L94" s="19" t="s">
        <v>35</v>
      </c>
      <c r="M94" s="19" t="s">
        <v>35</v>
      </c>
      <c r="N94" s="19" t="s">
        <v>35</v>
      </c>
      <c r="O94" s="19">
        <f t="shared" si="2"/>
        <v>46158.879999999997</v>
      </c>
    </row>
    <row r="95" spans="1:15" s="49" customFormat="1" ht="20.149999999999999" customHeight="1" x14ac:dyDescent="0.35">
      <c r="A95" s="3">
        <v>94</v>
      </c>
      <c r="B95" s="6" t="s">
        <v>147</v>
      </c>
      <c r="C95" s="6" t="s">
        <v>117</v>
      </c>
      <c r="D95" s="5" t="s">
        <v>148</v>
      </c>
      <c r="E95" s="35" t="s">
        <v>0</v>
      </c>
      <c r="F95" s="1" t="s">
        <v>5</v>
      </c>
      <c r="G95" s="12" t="s">
        <v>350</v>
      </c>
      <c r="H95" s="15">
        <v>58450</v>
      </c>
      <c r="I95" s="31" t="s">
        <v>32</v>
      </c>
      <c r="J95" s="19" t="s">
        <v>35</v>
      </c>
      <c r="K95" s="19" t="s">
        <v>35</v>
      </c>
      <c r="L95" s="19" t="s">
        <v>35</v>
      </c>
      <c r="M95" s="19" t="s">
        <v>35</v>
      </c>
      <c r="N95" s="19" t="s">
        <v>35</v>
      </c>
      <c r="O95" s="19">
        <f t="shared" si="2"/>
        <v>58450</v>
      </c>
    </row>
    <row r="96" spans="1:15" ht="20.149999999999999" customHeight="1" x14ac:dyDescent="0.35">
      <c r="A96" s="3">
        <v>95</v>
      </c>
      <c r="B96" s="6" t="s">
        <v>147</v>
      </c>
      <c r="C96" s="6" t="s">
        <v>117</v>
      </c>
      <c r="D96" s="5" t="s">
        <v>148</v>
      </c>
      <c r="E96" s="35" t="s">
        <v>0</v>
      </c>
      <c r="F96" s="1" t="s">
        <v>5</v>
      </c>
      <c r="G96" s="1" t="s">
        <v>351</v>
      </c>
      <c r="H96" s="15">
        <v>60270.8</v>
      </c>
      <c r="I96" s="31" t="s">
        <v>32</v>
      </c>
      <c r="J96" s="19" t="s">
        <v>35</v>
      </c>
      <c r="K96" s="19" t="s">
        <v>35</v>
      </c>
      <c r="L96" s="19" t="s">
        <v>35</v>
      </c>
      <c r="M96" s="19" t="s">
        <v>35</v>
      </c>
      <c r="N96" s="19" t="s">
        <v>35</v>
      </c>
      <c r="O96" s="19">
        <f t="shared" si="2"/>
        <v>60270.8</v>
      </c>
    </row>
    <row r="97" spans="1:16" ht="20.149999999999999" customHeight="1" x14ac:dyDescent="0.35">
      <c r="A97" s="3">
        <v>96</v>
      </c>
      <c r="B97" s="6" t="s">
        <v>149</v>
      </c>
      <c r="C97" s="6" t="s">
        <v>117</v>
      </c>
      <c r="D97" s="5" t="s">
        <v>150</v>
      </c>
      <c r="E97" s="35" t="s">
        <v>0</v>
      </c>
      <c r="F97" s="1" t="s">
        <v>5</v>
      </c>
      <c r="G97" s="12" t="s">
        <v>350</v>
      </c>
      <c r="H97" s="15">
        <v>13355</v>
      </c>
      <c r="I97" s="31" t="s">
        <v>32</v>
      </c>
      <c r="J97" s="19" t="s">
        <v>35</v>
      </c>
      <c r="K97" s="19" t="s">
        <v>35</v>
      </c>
      <c r="L97" s="19" t="s">
        <v>35</v>
      </c>
      <c r="M97" s="19" t="s">
        <v>35</v>
      </c>
      <c r="N97" s="19" t="s">
        <v>35</v>
      </c>
      <c r="O97" s="19">
        <f t="shared" si="2"/>
        <v>13355</v>
      </c>
    </row>
    <row r="98" spans="1:16" ht="27" customHeight="1" x14ac:dyDescent="0.35">
      <c r="A98" s="3">
        <v>97</v>
      </c>
      <c r="B98" s="6" t="s">
        <v>149</v>
      </c>
      <c r="C98" s="6" t="s">
        <v>117</v>
      </c>
      <c r="D98" s="5" t="s">
        <v>150</v>
      </c>
      <c r="E98" s="35" t="s">
        <v>0</v>
      </c>
      <c r="F98" s="1" t="s">
        <v>5</v>
      </c>
      <c r="G98" s="1" t="s">
        <v>351</v>
      </c>
      <c r="H98" s="15">
        <v>10888.47</v>
      </c>
      <c r="I98" s="31" t="s">
        <v>32</v>
      </c>
      <c r="J98" s="19" t="s">
        <v>35</v>
      </c>
      <c r="K98" s="19" t="s">
        <v>35</v>
      </c>
      <c r="L98" s="19" t="s">
        <v>35</v>
      </c>
      <c r="M98" s="19" t="s">
        <v>35</v>
      </c>
      <c r="N98" s="19" t="s">
        <v>35</v>
      </c>
      <c r="O98" s="19">
        <f t="shared" si="2"/>
        <v>10888.47</v>
      </c>
    </row>
    <row r="99" spans="1:16" ht="20.149999999999999" customHeight="1" x14ac:dyDescent="0.35">
      <c r="A99" s="3">
        <v>98</v>
      </c>
      <c r="B99" s="6" t="s">
        <v>172</v>
      </c>
      <c r="C99" s="6" t="s">
        <v>173</v>
      </c>
      <c r="D99" s="5" t="s">
        <v>174</v>
      </c>
      <c r="E99" s="35" t="s">
        <v>0</v>
      </c>
      <c r="F99" s="1" t="s">
        <v>5</v>
      </c>
      <c r="G99" s="1" t="s">
        <v>351</v>
      </c>
      <c r="H99" s="15">
        <v>93454.720000000001</v>
      </c>
      <c r="I99" s="31" t="s">
        <v>32</v>
      </c>
      <c r="J99" s="19" t="s">
        <v>35</v>
      </c>
      <c r="K99" s="19" t="s">
        <v>35</v>
      </c>
      <c r="L99" s="19" t="s">
        <v>35</v>
      </c>
      <c r="M99" s="19" t="s">
        <v>35</v>
      </c>
      <c r="N99" s="51" t="s">
        <v>35</v>
      </c>
      <c r="O99" s="19">
        <f t="shared" si="2"/>
        <v>93454.720000000001</v>
      </c>
      <c r="P99" s="28"/>
    </row>
    <row r="100" spans="1:16" ht="20.149999999999999" customHeight="1" x14ac:dyDescent="0.35">
      <c r="A100" s="3">
        <v>99</v>
      </c>
      <c r="B100" s="6" t="s">
        <v>175</v>
      </c>
      <c r="C100" s="6" t="s">
        <v>173</v>
      </c>
      <c r="D100" s="5" t="s">
        <v>176</v>
      </c>
      <c r="E100" s="35" t="s">
        <v>0</v>
      </c>
      <c r="F100" s="1" t="s">
        <v>5</v>
      </c>
      <c r="G100" s="1" t="s">
        <v>351</v>
      </c>
      <c r="H100" s="15">
        <v>93454.720000000001</v>
      </c>
      <c r="I100" s="31" t="s">
        <v>32</v>
      </c>
      <c r="J100" s="19" t="s">
        <v>35</v>
      </c>
      <c r="K100" s="19" t="s">
        <v>35</v>
      </c>
      <c r="L100" s="19" t="s">
        <v>35</v>
      </c>
      <c r="M100" s="19" t="s">
        <v>35</v>
      </c>
      <c r="N100" s="51" t="s">
        <v>35</v>
      </c>
      <c r="O100" s="19">
        <f t="shared" si="2"/>
        <v>93454.720000000001</v>
      </c>
      <c r="P100" s="28"/>
    </row>
    <row r="101" spans="1:16" ht="20.149999999999999" customHeight="1" x14ac:dyDescent="0.35">
      <c r="A101" s="3">
        <v>100</v>
      </c>
      <c r="B101" s="6" t="s">
        <v>177</v>
      </c>
      <c r="C101" s="6" t="s">
        <v>173</v>
      </c>
      <c r="D101" s="5" t="s">
        <v>178</v>
      </c>
      <c r="E101" s="35" t="s">
        <v>0</v>
      </c>
      <c r="F101" s="1" t="s">
        <v>5</v>
      </c>
      <c r="G101" s="1" t="s">
        <v>351</v>
      </c>
      <c r="H101" s="15">
        <v>119919.4</v>
      </c>
      <c r="I101" s="18" t="s">
        <v>32</v>
      </c>
      <c r="J101" s="19" t="s">
        <v>35</v>
      </c>
      <c r="K101" s="19" t="s">
        <v>35</v>
      </c>
      <c r="L101" s="19" t="s">
        <v>35</v>
      </c>
      <c r="M101" s="19" t="s">
        <v>35</v>
      </c>
      <c r="N101" s="51" t="s">
        <v>35</v>
      </c>
      <c r="O101" s="19">
        <f t="shared" si="2"/>
        <v>119919.4</v>
      </c>
      <c r="P101" s="28"/>
    </row>
    <row r="102" spans="1:16" ht="20.149999999999999" customHeight="1" x14ac:dyDescent="0.35">
      <c r="A102" s="3">
        <v>101</v>
      </c>
      <c r="B102" s="6" t="s">
        <v>179</v>
      </c>
      <c r="C102" s="6" t="s">
        <v>173</v>
      </c>
      <c r="D102" s="5" t="s">
        <v>180</v>
      </c>
      <c r="E102" s="35" t="s">
        <v>0</v>
      </c>
      <c r="F102" s="1" t="s">
        <v>5</v>
      </c>
      <c r="G102" s="1" t="s">
        <v>351</v>
      </c>
      <c r="H102" s="15">
        <v>192983.99</v>
      </c>
      <c r="I102" s="31" t="s">
        <v>32</v>
      </c>
      <c r="J102" s="19" t="s">
        <v>35</v>
      </c>
      <c r="K102" s="19" t="s">
        <v>35</v>
      </c>
      <c r="L102" s="19" t="s">
        <v>35</v>
      </c>
      <c r="M102" s="19" t="s">
        <v>35</v>
      </c>
      <c r="N102" s="51" t="s">
        <v>35</v>
      </c>
      <c r="O102" s="19">
        <f t="shared" si="2"/>
        <v>192983.99</v>
      </c>
      <c r="P102" s="28"/>
    </row>
    <row r="103" spans="1:16" ht="20.149999999999999" customHeight="1" x14ac:dyDescent="0.35">
      <c r="A103" s="3">
        <v>102</v>
      </c>
      <c r="B103" s="6" t="s">
        <v>151</v>
      </c>
      <c r="C103" s="6" t="s">
        <v>35</v>
      </c>
      <c r="D103" s="5" t="s">
        <v>152</v>
      </c>
      <c r="E103" s="35" t="s">
        <v>0</v>
      </c>
      <c r="F103" s="1" t="s">
        <v>5</v>
      </c>
      <c r="G103" s="1" t="s">
        <v>333</v>
      </c>
      <c r="H103" s="15">
        <v>4390</v>
      </c>
      <c r="I103" s="31" t="s">
        <v>32</v>
      </c>
      <c r="J103" s="19" t="s">
        <v>35</v>
      </c>
      <c r="K103" s="19" t="s">
        <v>35</v>
      </c>
      <c r="L103" s="19" t="s">
        <v>35</v>
      </c>
      <c r="M103" s="19" t="s">
        <v>35</v>
      </c>
      <c r="N103" s="51" t="s">
        <v>35</v>
      </c>
      <c r="O103" s="19">
        <f t="shared" ref="O103:O109" si="3">SUM(H103:N103)</f>
        <v>4390</v>
      </c>
      <c r="P103" s="28"/>
    </row>
    <row r="104" spans="1:16" ht="20.149999999999999" customHeight="1" x14ac:dyDescent="0.35">
      <c r="A104" s="3">
        <v>103</v>
      </c>
      <c r="B104" s="6" t="s">
        <v>153</v>
      </c>
      <c r="C104" s="6" t="s">
        <v>35</v>
      </c>
      <c r="D104" s="5" t="s">
        <v>154</v>
      </c>
      <c r="E104" s="35" t="s">
        <v>0</v>
      </c>
      <c r="F104" s="1" t="s">
        <v>5</v>
      </c>
      <c r="G104" s="1" t="s">
        <v>351</v>
      </c>
      <c r="H104" s="15">
        <v>11648.73</v>
      </c>
      <c r="I104" s="31" t="s">
        <v>32</v>
      </c>
      <c r="J104" s="19" t="s">
        <v>35</v>
      </c>
      <c r="K104" s="19" t="s">
        <v>35</v>
      </c>
      <c r="L104" s="19" t="s">
        <v>35</v>
      </c>
      <c r="M104" s="19" t="s">
        <v>35</v>
      </c>
      <c r="N104" s="51" t="s">
        <v>35</v>
      </c>
      <c r="O104" s="19">
        <f t="shared" si="3"/>
        <v>11648.73</v>
      </c>
      <c r="P104" s="28"/>
    </row>
    <row r="105" spans="1:16" ht="20.149999999999999" customHeight="1" x14ac:dyDescent="0.35">
      <c r="A105" s="3">
        <v>104</v>
      </c>
      <c r="B105" s="6" t="s">
        <v>181</v>
      </c>
      <c r="C105" s="6" t="s">
        <v>35</v>
      </c>
      <c r="D105" s="5" t="s">
        <v>182</v>
      </c>
      <c r="E105" s="35" t="s">
        <v>0</v>
      </c>
      <c r="F105" s="1" t="s">
        <v>5</v>
      </c>
      <c r="G105" s="1" t="s">
        <v>351</v>
      </c>
      <c r="H105" s="15">
        <v>4329.78</v>
      </c>
      <c r="I105" s="31" t="s">
        <v>32</v>
      </c>
      <c r="J105" s="19" t="s">
        <v>35</v>
      </c>
      <c r="K105" s="19" t="s">
        <v>35</v>
      </c>
      <c r="L105" s="19" t="s">
        <v>35</v>
      </c>
      <c r="M105" s="19" t="s">
        <v>35</v>
      </c>
      <c r="N105" s="51" t="s">
        <v>35</v>
      </c>
      <c r="O105" s="19">
        <f t="shared" si="3"/>
        <v>4329.78</v>
      </c>
      <c r="P105" s="28"/>
    </row>
    <row r="106" spans="1:16" ht="20.149999999999999" customHeight="1" x14ac:dyDescent="0.35">
      <c r="A106" s="3">
        <v>105</v>
      </c>
      <c r="B106" s="6" t="s">
        <v>183</v>
      </c>
      <c r="C106" s="6" t="s">
        <v>35</v>
      </c>
      <c r="D106" s="5" t="s">
        <v>184</v>
      </c>
      <c r="E106" s="35" t="s">
        <v>0</v>
      </c>
      <c r="F106" s="1" t="s">
        <v>5</v>
      </c>
      <c r="G106" s="1" t="s">
        <v>330</v>
      </c>
      <c r="H106" s="15">
        <v>650</v>
      </c>
      <c r="I106" s="31" t="s">
        <v>32</v>
      </c>
      <c r="J106" s="19" t="s">
        <v>35</v>
      </c>
      <c r="K106" s="19" t="s">
        <v>35</v>
      </c>
      <c r="L106" s="19" t="s">
        <v>35</v>
      </c>
      <c r="M106" s="19" t="s">
        <v>35</v>
      </c>
      <c r="N106" s="51" t="s">
        <v>35</v>
      </c>
      <c r="O106" s="19">
        <f t="shared" si="3"/>
        <v>650</v>
      </c>
      <c r="P106" s="28"/>
    </row>
    <row r="107" spans="1:16" ht="20.149999999999999" customHeight="1" x14ac:dyDescent="0.35">
      <c r="A107" s="3">
        <v>106</v>
      </c>
      <c r="B107" s="6" t="s">
        <v>185</v>
      </c>
      <c r="C107" s="6" t="s">
        <v>35</v>
      </c>
      <c r="D107" s="5" t="s">
        <v>186</v>
      </c>
      <c r="E107" s="35" t="s">
        <v>0</v>
      </c>
      <c r="F107" s="1" t="s">
        <v>5</v>
      </c>
      <c r="G107" s="1" t="s">
        <v>330</v>
      </c>
      <c r="H107" s="15">
        <v>1450</v>
      </c>
      <c r="I107" s="31" t="s">
        <v>32</v>
      </c>
      <c r="J107" s="19" t="s">
        <v>35</v>
      </c>
      <c r="K107" s="19" t="s">
        <v>35</v>
      </c>
      <c r="L107" s="19" t="s">
        <v>35</v>
      </c>
      <c r="M107" s="19" t="s">
        <v>35</v>
      </c>
      <c r="N107" s="51" t="s">
        <v>35</v>
      </c>
      <c r="O107" s="19">
        <f t="shared" si="3"/>
        <v>1450</v>
      </c>
      <c r="P107" s="28"/>
    </row>
    <row r="108" spans="1:16" ht="20.149999999999999" customHeight="1" x14ac:dyDescent="0.35">
      <c r="A108" s="3">
        <v>107</v>
      </c>
      <c r="B108" s="6" t="s">
        <v>187</v>
      </c>
      <c r="C108" s="6" t="s">
        <v>35</v>
      </c>
      <c r="D108" s="5" t="s">
        <v>188</v>
      </c>
      <c r="E108" s="35" t="s">
        <v>0</v>
      </c>
      <c r="F108" s="1" t="s">
        <v>5</v>
      </c>
      <c r="G108" s="1" t="s">
        <v>330</v>
      </c>
      <c r="H108" s="15">
        <v>1000</v>
      </c>
      <c r="I108" s="31" t="s">
        <v>32</v>
      </c>
      <c r="J108" s="19" t="s">
        <v>35</v>
      </c>
      <c r="K108" s="19" t="s">
        <v>35</v>
      </c>
      <c r="L108" s="19" t="s">
        <v>35</v>
      </c>
      <c r="M108" s="19" t="s">
        <v>35</v>
      </c>
      <c r="N108" s="51" t="s">
        <v>35</v>
      </c>
      <c r="O108" s="19">
        <f t="shared" si="3"/>
        <v>1000</v>
      </c>
      <c r="P108" s="28"/>
    </row>
    <row r="109" spans="1:16" ht="20.149999999999999" customHeight="1" x14ac:dyDescent="0.35">
      <c r="A109" s="3">
        <v>108</v>
      </c>
      <c r="B109" s="6" t="s">
        <v>189</v>
      </c>
      <c r="C109" s="6" t="s">
        <v>35</v>
      </c>
      <c r="D109" s="5" t="s">
        <v>190</v>
      </c>
      <c r="E109" s="35" t="s">
        <v>0</v>
      </c>
      <c r="F109" s="1" t="s">
        <v>5</v>
      </c>
      <c r="G109" s="1" t="s">
        <v>330</v>
      </c>
      <c r="H109" s="15">
        <v>1120</v>
      </c>
      <c r="I109" s="31" t="s">
        <v>32</v>
      </c>
      <c r="J109" s="19" t="s">
        <v>35</v>
      </c>
      <c r="K109" s="19" t="s">
        <v>35</v>
      </c>
      <c r="L109" s="19" t="s">
        <v>35</v>
      </c>
      <c r="M109" s="19" t="s">
        <v>35</v>
      </c>
      <c r="N109" s="51" t="s">
        <v>35</v>
      </c>
      <c r="O109" s="19">
        <f t="shared" si="3"/>
        <v>1120</v>
      </c>
      <c r="P109" s="28"/>
    </row>
    <row r="110" spans="1:16" ht="20.149999999999999" customHeight="1" x14ac:dyDescent="0.35">
      <c r="A110" s="3">
        <v>109</v>
      </c>
      <c r="B110" s="6" t="s">
        <v>191</v>
      </c>
      <c r="C110" s="6" t="s">
        <v>35</v>
      </c>
      <c r="D110" s="5" t="s">
        <v>192</v>
      </c>
      <c r="E110" s="35" t="s">
        <v>0</v>
      </c>
      <c r="F110" s="1" t="s">
        <v>5</v>
      </c>
      <c r="G110" s="13" t="s">
        <v>327</v>
      </c>
      <c r="H110" s="15">
        <v>1854.72</v>
      </c>
      <c r="I110" s="31" t="s">
        <v>32</v>
      </c>
      <c r="J110" s="19" t="s">
        <v>35</v>
      </c>
      <c r="K110" s="19" t="s">
        <v>35</v>
      </c>
      <c r="L110" s="19" t="s">
        <v>35</v>
      </c>
      <c r="M110" s="19" t="s">
        <v>35</v>
      </c>
      <c r="N110" s="51" t="s">
        <v>35</v>
      </c>
      <c r="O110" s="54">
        <v>1799.08</v>
      </c>
      <c r="P110" s="28"/>
    </row>
    <row r="111" spans="1:16" ht="20.149999999999999" customHeight="1" x14ac:dyDescent="0.35">
      <c r="A111" s="3">
        <v>110</v>
      </c>
      <c r="B111" s="6" t="s">
        <v>193</v>
      </c>
      <c r="C111" s="6" t="s">
        <v>35</v>
      </c>
      <c r="D111" s="5" t="s">
        <v>194</v>
      </c>
      <c r="E111" s="35" t="s">
        <v>0</v>
      </c>
      <c r="F111" s="1" t="s">
        <v>5</v>
      </c>
      <c r="G111" s="13" t="s">
        <v>327</v>
      </c>
      <c r="H111" s="15">
        <v>1932</v>
      </c>
      <c r="I111" s="31" t="s">
        <v>32</v>
      </c>
      <c r="J111" s="19" t="s">
        <v>35</v>
      </c>
      <c r="K111" s="19" t="s">
        <v>35</v>
      </c>
      <c r="L111" s="19" t="s">
        <v>35</v>
      </c>
      <c r="M111" s="19" t="s">
        <v>35</v>
      </c>
      <c r="N111" s="51" t="s">
        <v>35</v>
      </c>
      <c r="O111" s="54">
        <v>1874.04</v>
      </c>
      <c r="P111" s="28"/>
    </row>
    <row r="112" spans="1:16" ht="20.149999999999999" customHeight="1" x14ac:dyDescent="0.35">
      <c r="A112" s="3">
        <v>111</v>
      </c>
      <c r="B112" s="6" t="s">
        <v>195</v>
      </c>
      <c r="C112" s="6" t="s">
        <v>35</v>
      </c>
      <c r="D112" s="5" t="s">
        <v>196</v>
      </c>
      <c r="E112" s="35" t="s">
        <v>0</v>
      </c>
      <c r="F112" s="1" t="s">
        <v>5</v>
      </c>
      <c r="G112" s="13" t="s">
        <v>327</v>
      </c>
      <c r="H112" s="15">
        <v>2395.6799999999998</v>
      </c>
      <c r="I112" s="31" t="s">
        <v>32</v>
      </c>
      <c r="J112" s="19" t="s">
        <v>35</v>
      </c>
      <c r="K112" s="19" t="s">
        <v>35</v>
      </c>
      <c r="L112" s="19" t="s">
        <v>35</v>
      </c>
      <c r="M112" s="19" t="s">
        <v>35</v>
      </c>
      <c r="N112" s="51" t="s">
        <v>35</v>
      </c>
      <c r="O112" s="54">
        <v>2323.81</v>
      </c>
      <c r="P112" s="28"/>
    </row>
    <row r="113" spans="1:16" ht="20.149999999999999" customHeight="1" x14ac:dyDescent="0.35">
      <c r="A113" s="3">
        <v>112</v>
      </c>
      <c r="B113" s="6" t="s">
        <v>197</v>
      </c>
      <c r="C113" s="6" t="s">
        <v>35</v>
      </c>
      <c r="D113" s="6" t="s">
        <v>198</v>
      </c>
      <c r="E113" s="3" t="s">
        <v>0</v>
      </c>
      <c r="F113" s="6" t="s">
        <v>5</v>
      </c>
      <c r="G113" s="6" t="s">
        <v>326</v>
      </c>
      <c r="H113" s="17">
        <v>225.328125</v>
      </c>
      <c r="I113" s="31" t="s">
        <v>32</v>
      </c>
      <c r="J113" s="42" t="s">
        <v>35</v>
      </c>
      <c r="K113" s="42" t="s">
        <v>35</v>
      </c>
      <c r="L113" s="42" t="s">
        <v>35</v>
      </c>
      <c r="M113" s="42" t="s">
        <v>35</v>
      </c>
      <c r="N113" s="64" t="s">
        <v>35</v>
      </c>
      <c r="O113" s="42">
        <f>SUM(H113:N113)</f>
        <v>225.328125</v>
      </c>
      <c r="P113" s="28"/>
    </row>
    <row r="114" spans="1:16" ht="20.149999999999999" customHeight="1" x14ac:dyDescent="0.35">
      <c r="A114" s="3">
        <v>113</v>
      </c>
      <c r="B114" s="6" t="s">
        <v>199</v>
      </c>
      <c r="C114" s="6" t="s">
        <v>35</v>
      </c>
      <c r="D114" s="5" t="s">
        <v>200</v>
      </c>
      <c r="E114" s="35" t="s">
        <v>0</v>
      </c>
      <c r="F114" s="1" t="s">
        <v>5</v>
      </c>
      <c r="G114" s="13" t="s">
        <v>327</v>
      </c>
      <c r="H114" s="15">
        <v>12776.96</v>
      </c>
      <c r="I114" s="31" t="s">
        <v>32</v>
      </c>
      <c r="J114" s="19" t="s">
        <v>35</v>
      </c>
      <c r="K114" s="19" t="s">
        <v>35</v>
      </c>
      <c r="L114" s="19" t="s">
        <v>35</v>
      </c>
      <c r="M114" s="19" t="s">
        <v>35</v>
      </c>
      <c r="N114" s="51" t="s">
        <v>35</v>
      </c>
      <c r="O114" s="54">
        <v>12393.65</v>
      </c>
      <c r="P114" s="28"/>
    </row>
    <row r="115" spans="1:16" ht="20.149999999999999" customHeight="1" x14ac:dyDescent="0.35">
      <c r="A115" s="3">
        <v>114</v>
      </c>
      <c r="B115" s="5" t="s">
        <v>201</v>
      </c>
      <c r="C115" s="6" t="s">
        <v>35</v>
      </c>
      <c r="D115" s="5" t="s">
        <v>202</v>
      </c>
      <c r="E115" s="35" t="s">
        <v>0</v>
      </c>
      <c r="F115" s="1" t="s">
        <v>5</v>
      </c>
      <c r="G115" s="13" t="s">
        <v>327</v>
      </c>
      <c r="H115" s="15">
        <v>19292.400000000001</v>
      </c>
      <c r="I115" s="31" t="s">
        <v>32</v>
      </c>
      <c r="J115" s="19" t="s">
        <v>35</v>
      </c>
      <c r="K115" s="19" t="s">
        <v>35</v>
      </c>
      <c r="L115" s="19" t="s">
        <v>35</v>
      </c>
      <c r="M115" s="19" t="s">
        <v>35</v>
      </c>
      <c r="N115" s="51" t="s">
        <v>35</v>
      </c>
      <c r="O115" s="54">
        <v>18713.63</v>
      </c>
      <c r="P115" s="28"/>
    </row>
    <row r="116" spans="1:16" ht="20.149999999999999" customHeight="1" x14ac:dyDescent="0.35">
      <c r="A116" s="3">
        <v>115</v>
      </c>
      <c r="B116" s="6" t="s">
        <v>203</v>
      </c>
      <c r="C116" s="6" t="s">
        <v>206</v>
      </c>
      <c r="D116" s="5" t="s">
        <v>204</v>
      </c>
      <c r="E116" s="36" t="s">
        <v>0</v>
      </c>
      <c r="F116" s="1" t="s">
        <v>5</v>
      </c>
      <c r="G116" s="1" t="s">
        <v>335</v>
      </c>
      <c r="H116" s="15">
        <v>30524.2752</v>
      </c>
      <c r="I116" s="30" t="s">
        <v>33</v>
      </c>
      <c r="J116" s="25">
        <v>1653.8</v>
      </c>
      <c r="K116" s="45">
        <v>1852.2560000000001</v>
      </c>
      <c r="L116" s="25">
        <v>2074.5267200000003</v>
      </c>
      <c r="M116" s="25">
        <v>2323.4699264000005</v>
      </c>
      <c r="N116" s="62">
        <v>2602.2863175680009</v>
      </c>
      <c r="O116" s="42">
        <f>SUM(H116:N116)</f>
        <v>41030.614163968006</v>
      </c>
      <c r="P116" s="28"/>
    </row>
    <row r="117" spans="1:16" ht="20.149999999999999" customHeight="1" x14ac:dyDescent="0.35">
      <c r="A117" s="3">
        <v>116</v>
      </c>
      <c r="B117" s="6" t="s">
        <v>203</v>
      </c>
      <c r="C117" s="6" t="s">
        <v>206</v>
      </c>
      <c r="D117" s="5" t="s">
        <v>204</v>
      </c>
      <c r="E117" s="36" t="s">
        <v>0</v>
      </c>
      <c r="F117" s="1" t="s">
        <v>5</v>
      </c>
      <c r="G117" s="1" t="s">
        <v>326</v>
      </c>
      <c r="H117" s="17">
        <v>23761.875000000004</v>
      </c>
      <c r="I117" s="42" t="s">
        <v>33</v>
      </c>
      <c r="J117" s="41">
        <v>3621.67</v>
      </c>
      <c r="K117" s="42">
        <v>4498.12</v>
      </c>
      <c r="L117" s="41">
        <v>5586.66</v>
      </c>
      <c r="M117" s="41">
        <v>6938.63</v>
      </c>
      <c r="N117" s="63">
        <v>8617.7800000000007</v>
      </c>
      <c r="O117" s="42">
        <f>SUM(H117:N117)</f>
        <v>53024.735000000001</v>
      </c>
      <c r="P117" s="28"/>
    </row>
    <row r="118" spans="1:16" ht="20.149999999999999" customHeight="1" x14ac:dyDescent="0.35">
      <c r="A118" s="3">
        <v>117</v>
      </c>
      <c r="B118" s="6" t="s">
        <v>205</v>
      </c>
      <c r="C118" s="6" t="s">
        <v>206</v>
      </c>
      <c r="D118" s="5" t="s">
        <v>207</v>
      </c>
      <c r="E118" s="35" t="s">
        <v>0</v>
      </c>
      <c r="F118" s="1" t="s">
        <v>5</v>
      </c>
      <c r="G118" s="1" t="s">
        <v>326</v>
      </c>
      <c r="H118" s="17">
        <v>2130.375</v>
      </c>
      <c r="I118" s="42" t="s">
        <v>33</v>
      </c>
      <c r="J118" s="41">
        <v>1158.94</v>
      </c>
      <c r="K118" s="42">
        <v>1439.4</v>
      </c>
      <c r="L118" s="41">
        <v>1787.73</v>
      </c>
      <c r="M118" s="41">
        <v>2220.36</v>
      </c>
      <c r="N118" s="63">
        <v>2757.69</v>
      </c>
      <c r="O118" s="42">
        <f>SUM(H118:N118)</f>
        <v>11494.495000000001</v>
      </c>
      <c r="P118" s="28"/>
    </row>
    <row r="119" spans="1:16" ht="20.149999999999999" customHeight="1" x14ac:dyDescent="0.35">
      <c r="A119" s="3">
        <v>118</v>
      </c>
      <c r="B119" s="6" t="s">
        <v>208</v>
      </c>
      <c r="C119" s="6" t="s">
        <v>35</v>
      </c>
      <c r="D119" s="5" t="s">
        <v>209</v>
      </c>
      <c r="E119" s="35" t="s">
        <v>0</v>
      </c>
      <c r="F119" s="1" t="s">
        <v>5</v>
      </c>
      <c r="G119" s="13" t="s">
        <v>327</v>
      </c>
      <c r="H119" s="15">
        <v>7264.32</v>
      </c>
      <c r="I119" s="31" t="s">
        <v>32</v>
      </c>
      <c r="J119" s="19" t="s">
        <v>35</v>
      </c>
      <c r="K119" s="19" t="s">
        <v>35</v>
      </c>
      <c r="L119" s="19" t="s">
        <v>35</v>
      </c>
      <c r="M119" s="19" t="s">
        <v>35</v>
      </c>
      <c r="N119" s="51" t="s">
        <v>35</v>
      </c>
      <c r="O119" s="54">
        <v>7046.39</v>
      </c>
      <c r="P119" s="28"/>
    </row>
    <row r="120" spans="1:16" ht="20.149999999999999" customHeight="1" x14ac:dyDescent="0.35">
      <c r="A120" s="3">
        <v>119</v>
      </c>
      <c r="B120" s="6" t="s">
        <v>155</v>
      </c>
      <c r="C120" s="6" t="s">
        <v>35</v>
      </c>
      <c r="D120" s="5" t="s">
        <v>156</v>
      </c>
      <c r="E120" s="35" t="s">
        <v>0</v>
      </c>
      <c r="F120" s="1" t="s">
        <v>5</v>
      </c>
      <c r="G120" s="13" t="s">
        <v>327</v>
      </c>
      <c r="H120" s="15">
        <v>3194.24</v>
      </c>
      <c r="I120" s="18" t="s">
        <v>32</v>
      </c>
      <c r="J120" s="19" t="s">
        <v>35</v>
      </c>
      <c r="K120" s="19" t="s">
        <v>35</v>
      </c>
      <c r="L120" s="19" t="s">
        <v>35</v>
      </c>
      <c r="M120" s="19" t="s">
        <v>35</v>
      </c>
      <c r="N120" s="51" t="s">
        <v>35</v>
      </c>
      <c r="O120" s="54">
        <v>3098.24</v>
      </c>
      <c r="P120" s="28"/>
    </row>
    <row r="121" spans="1:16" ht="20.149999999999999" customHeight="1" x14ac:dyDescent="0.35">
      <c r="A121" s="3">
        <v>120</v>
      </c>
      <c r="B121" s="6" t="s">
        <v>210</v>
      </c>
      <c r="C121" s="6" t="s">
        <v>35</v>
      </c>
      <c r="D121" s="5" t="s">
        <v>211</v>
      </c>
      <c r="E121" s="35" t="s">
        <v>0</v>
      </c>
      <c r="F121" s="1" t="s">
        <v>5</v>
      </c>
      <c r="G121" s="1" t="s">
        <v>341</v>
      </c>
      <c r="H121" s="16">
        <v>1890</v>
      </c>
      <c r="I121" s="18" t="s">
        <v>32</v>
      </c>
      <c r="J121" s="19" t="s">
        <v>35</v>
      </c>
      <c r="K121" s="19" t="s">
        <v>35</v>
      </c>
      <c r="L121" s="19" t="s">
        <v>35</v>
      </c>
      <c r="M121" s="19" t="s">
        <v>35</v>
      </c>
      <c r="N121" s="51" t="s">
        <v>35</v>
      </c>
      <c r="O121" s="19">
        <f>SUM(H121:N121)</f>
        <v>1890</v>
      </c>
      <c r="P121" s="28"/>
    </row>
    <row r="122" spans="1:16" ht="20.149999999999999" customHeight="1" x14ac:dyDescent="0.35">
      <c r="A122" s="3">
        <v>121</v>
      </c>
      <c r="B122" s="6" t="s">
        <v>213</v>
      </c>
      <c r="C122" s="6" t="s">
        <v>214</v>
      </c>
      <c r="D122" s="5" t="s">
        <v>215</v>
      </c>
      <c r="E122" s="35" t="s">
        <v>0</v>
      </c>
      <c r="F122" s="1" t="s">
        <v>5</v>
      </c>
      <c r="G122" s="1" t="s">
        <v>346</v>
      </c>
      <c r="H122" s="21">
        <v>5583.59</v>
      </c>
      <c r="I122" s="31" t="s">
        <v>32</v>
      </c>
      <c r="J122" s="19" t="s">
        <v>35</v>
      </c>
      <c r="K122" s="19" t="s">
        <v>35</v>
      </c>
      <c r="L122" s="19" t="s">
        <v>35</v>
      </c>
      <c r="M122" s="19" t="s">
        <v>35</v>
      </c>
      <c r="N122" s="51" t="s">
        <v>35</v>
      </c>
      <c r="O122" s="19">
        <f t="shared" ref="O122:O127" si="4">H122</f>
        <v>5583.59</v>
      </c>
      <c r="P122" s="28"/>
    </row>
    <row r="123" spans="1:16" ht="20.149999999999999" customHeight="1" x14ac:dyDescent="0.35">
      <c r="A123" s="3">
        <v>122</v>
      </c>
      <c r="B123" s="6" t="s">
        <v>213</v>
      </c>
      <c r="C123" s="6" t="s">
        <v>214</v>
      </c>
      <c r="D123" s="5" t="s">
        <v>215</v>
      </c>
      <c r="E123" s="35" t="s">
        <v>0</v>
      </c>
      <c r="F123" s="1" t="s">
        <v>5</v>
      </c>
      <c r="G123" s="57" t="s">
        <v>347</v>
      </c>
      <c r="H123" s="21">
        <v>6013.1</v>
      </c>
      <c r="I123" s="31" t="s">
        <v>32</v>
      </c>
      <c r="J123" s="19" t="s">
        <v>35</v>
      </c>
      <c r="K123" s="19" t="s">
        <v>35</v>
      </c>
      <c r="L123" s="19" t="s">
        <v>35</v>
      </c>
      <c r="M123" s="19" t="s">
        <v>35</v>
      </c>
      <c r="N123" s="51" t="s">
        <v>35</v>
      </c>
      <c r="O123" s="19">
        <f t="shared" si="4"/>
        <v>6013.1</v>
      </c>
      <c r="P123" s="28"/>
    </row>
    <row r="124" spans="1:16" ht="20.149999999999999" customHeight="1" x14ac:dyDescent="0.35">
      <c r="A124" s="3">
        <v>123</v>
      </c>
      <c r="B124" s="6" t="s">
        <v>213</v>
      </c>
      <c r="C124" s="6" t="s">
        <v>214</v>
      </c>
      <c r="D124" s="5" t="s">
        <v>215</v>
      </c>
      <c r="E124" s="35" t="s">
        <v>0</v>
      </c>
      <c r="F124" s="6" t="s">
        <v>5</v>
      </c>
      <c r="G124" s="6" t="s">
        <v>338</v>
      </c>
      <c r="H124" s="17">
        <v>9763.5</v>
      </c>
      <c r="I124" s="31" t="s">
        <v>32</v>
      </c>
      <c r="J124" s="42" t="s">
        <v>35</v>
      </c>
      <c r="K124" s="42" t="s">
        <v>35</v>
      </c>
      <c r="L124" s="42" t="s">
        <v>35</v>
      </c>
      <c r="M124" s="42" t="s">
        <v>35</v>
      </c>
      <c r="N124" s="64" t="s">
        <v>35</v>
      </c>
      <c r="O124" s="42">
        <f t="shared" si="4"/>
        <v>9763.5</v>
      </c>
      <c r="P124" s="28"/>
    </row>
    <row r="125" spans="1:16" ht="20.149999999999999" customHeight="1" x14ac:dyDescent="0.35">
      <c r="A125" s="3">
        <v>124</v>
      </c>
      <c r="B125" s="6" t="s">
        <v>216</v>
      </c>
      <c r="C125" s="6" t="s">
        <v>214</v>
      </c>
      <c r="D125" s="5" t="s">
        <v>212</v>
      </c>
      <c r="E125" s="35" t="s">
        <v>0</v>
      </c>
      <c r="F125" s="1" t="s">
        <v>5</v>
      </c>
      <c r="G125" s="1" t="s">
        <v>346</v>
      </c>
      <c r="H125" s="15" t="s">
        <v>348</v>
      </c>
      <c r="I125" s="31" t="s">
        <v>32</v>
      </c>
      <c r="J125" s="19" t="s">
        <v>35</v>
      </c>
      <c r="K125" s="19" t="s">
        <v>35</v>
      </c>
      <c r="L125" s="19" t="s">
        <v>35</v>
      </c>
      <c r="M125" s="19" t="s">
        <v>35</v>
      </c>
      <c r="N125" s="51" t="s">
        <v>35</v>
      </c>
      <c r="O125" s="19" t="str">
        <f t="shared" si="4"/>
        <v>Offered at no cost</v>
      </c>
      <c r="P125" s="28"/>
    </row>
    <row r="126" spans="1:16" ht="20.149999999999999" customHeight="1" x14ac:dyDescent="0.35">
      <c r="A126" s="3">
        <v>125</v>
      </c>
      <c r="B126" s="6" t="s">
        <v>216</v>
      </c>
      <c r="C126" s="6" t="s">
        <v>214</v>
      </c>
      <c r="D126" s="5" t="s">
        <v>212</v>
      </c>
      <c r="E126" s="35" t="s">
        <v>0</v>
      </c>
      <c r="F126" s="1" t="s">
        <v>5</v>
      </c>
      <c r="G126" s="57" t="s">
        <v>347</v>
      </c>
      <c r="H126" s="15" t="s">
        <v>348</v>
      </c>
      <c r="I126" s="31" t="s">
        <v>32</v>
      </c>
      <c r="J126" s="19" t="s">
        <v>35</v>
      </c>
      <c r="K126" s="19" t="s">
        <v>35</v>
      </c>
      <c r="L126" s="19" t="s">
        <v>35</v>
      </c>
      <c r="M126" s="19" t="s">
        <v>35</v>
      </c>
      <c r="N126" s="51" t="s">
        <v>35</v>
      </c>
      <c r="O126" s="19" t="str">
        <f t="shared" si="4"/>
        <v>Offered at no cost</v>
      </c>
      <c r="P126" s="28"/>
    </row>
    <row r="127" spans="1:16" ht="20.149999999999999" customHeight="1" x14ac:dyDescent="0.35">
      <c r="A127" s="3">
        <v>126</v>
      </c>
      <c r="B127" s="6" t="s">
        <v>216</v>
      </c>
      <c r="C127" s="6" t="s">
        <v>214</v>
      </c>
      <c r="D127" s="5" t="s">
        <v>212</v>
      </c>
      <c r="E127" s="35" t="s">
        <v>0</v>
      </c>
      <c r="F127" s="6" t="s">
        <v>5</v>
      </c>
      <c r="G127" s="6" t="s">
        <v>338</v>
      </c>
      <c r="H127" s="17">
        <v>1290.3</v>
      </c>
      <c r="I127" s="31" t="s">
        <v>32</v>
      </c>
      <c r="J127" s="42" t="s">
        <v>35</v>
      </c>
      <c r="K127" s="42" t="s">
        <v>35</v>
      </c>
      <c r="L127" s="42" t="s">
        <v>35</v>
      </c>
      <c r="M127" s="42" t="s">
        <v>35</v>
      </c>
      <c r="N127" s="64" t="s">
        <v>35</v>
      </c>
      <c r="O127" s="42">
        <f t="shared" si="4"/>
        <v>1290.3</v>
      </c>
      <c r="P127" s="28"/>
    </row>
    <row r="128" spans="1:16" ht="23" customHeight="1" x14ac:dyDescent="0.35">
      <c r="A128" s="3">
        <v>127</v>
      </c>
      <c r="B128" s="5" t="s">
        <v>217</v>
      </c>
      <c r="C128" s="5" t="s">
        <v>35</v>
      </c>
      <c r="D128" s="5" t="s">
        <v>218</v>
      </c>
      <c r="E128" s="35" t="s">
        <v>0</v>
      </c>
      <c r="F128" s="13" t="s">
        <v>5</v>
      </c>
      <c r="G128" s="13" t="s">
        <v>339</v>
      </c>
      <c r="H128" s="21">
        <v>8040.37</v>
      </c>
      <c r="I128" s="18" t="s">
        <v>32</v>
      </c>
      <c r="J128" s="19" t="s">
        <v>35</v>
      </c>
      <c r="K128" s="19" t="s">
        <v>35</v>
      </c>
      <c r="L128" s="19" t="s">
        <v>35</v>
      </c>
      <c r="M128" s="19" t="s">
        <v>35</v>
      </c>
      <c r="N128" s="19" t="s">
        <v>35</v>
      </c>
      <c r="O128" s="19">
        <v>8040.37</v>
      </c>
      <c r="P128" s="28"/>
    </row>
    <row r="129" spans="1:16" ht="23" customHeight="1" x14ac:dyDescent="0.35">
      <c r="A129" s="3">
        <v>128</v>
      </c>
      <c r="B129" s="6" t="s">
        <v>219</v>
      </c>
      <c r="C129" s="6" t="s">
        <v>35</v>
      </c>
      <c r="D129" s="5" t="s">
        <v>220</v>
      </c>
      <c r="E129" s="35" t="s">
        <v>0</v>
      </c>
      <c r="F129" s="1" t="s">
        <v>5</v>
      </c>
      <c r="G129" s="1" t="s">
        <v>341</v>
      </c>
      <c r="H129" s="16">
        <v>69490</v>
      </c>
      <c r="I129" s="31" t="s">
        <v>33</v>
      </c>
      <c r="J129" s="9" t="s">
        <v>328</v>
      </c>
      <c r="K129" s="19" t="s">
        <v>35</v>
      </c>
      <c r="L129" s="9" t="s">
        <v>328</v>
      </c>
      <c r="M129" s="9" t="s">
        <v>35</v>
      </c>
      <c r="N129" s="9" t="s">
        <v>35</v>
      </c>
      <c r="O129" s="19">
        <f>SUM(H129:N129)</f>
        <v>69490</v>
      </c>
      <c r="P129" s="28"/>
    </row>
    <row r="130" spans="1:16" ht="23" customHeight="1" x14ac:dyDescent="0.35">
      <c r="A130" s="3">
        <v>129</v>
      </c>
      <c r="B130" s="6" t="s">
        <v>157</v>
      </c>
      <c r="C130" s="6" t="s">
        <v>35</v>
      </c>
      <c r="D130" s="5" t="s">
        <v>158</v>
      </c>
      <c r="E130" s="35" t="s">
        <v>0</v>
      </c>
      <c r="F130" s="1" t="s">
        <v>5</v>
      </c>
      <c r="G130" s="1" t="s">
        <v>333</v>
      </c>
      <c r="H130" s="15">
        <v>56550</v>
      </c>
      <c r="I130" s="31" t="s">
        <v>32</v>
      </c>
      <c r="J130" s="19" t="s">
        <v>35</v>
      </c>
      <c r="K130" s="19" t="s">
        <v>35</v>
      </c>
      <c r="L130" s="19" t="s">
        <v>35</v>
      </c>
      <c r="M130" s="19" t="s">
        <v>35</v>
      </c>
      <c r="N130" s="19" t="s">
        <v>35</v>
      </c>
      <c r="O130" s="19">
        <f>SUM(H130:N130)</f>
        <v>56550</v>
      </c>
      <c r="P130" s="28"/>
    </row>
    <row r="131" spans="1:16" ht="23" customHeight="1" x14ac:dyDescent="0.35">
      <c r="A131" s="3">
        <v>130</v>
      </c>
      <c r="B131" s="10" t="s">
        <v>221</v>
      </c>
      <c r="C131" s="6" t="s">
        <v>35</v>
      </c>
      <c r="D131" s="5" t="s">
        <v>222</v>
      </c>
      <c r="E131" s="35" t="s">
        <v>0</v>
      </c>
      <c r="F131" s="6" t="s">
        <v>5</v>
      </c>
      <c r="G131" s="6" t="s">
        <v>341</v>
      </c>
      <c r="H131" s="43">
        <v>1590</v>
      </c>
      <c r="I131" s="31" t="s">
        <v>32</v>
      </c>
      <c r="J131" s="42" t="s">
        <v>35</v>
      </c>
      <c r="K131" s="42" t="s">
        <v>35</v>
      </c>
      <c r="L131" s="42" t="s">
        <v>35</v>
      </c>
      <c r="M131" s="42" t="s">
        <v>35</v>
      </c>
      <c r="N131" s="42" t="s">
        <v>35</v>
      </c>
      <c r="O131" s="42">
        <f>SUM(H131:N131)</f>
        <v>1590</v>
      </c>
      <c r="P131" s="28"/>
    </row>
    <row r="132" spans="1:16" ht="23" customHeight="1" x14ac:dyDescent="0.35">
      <c r="A132" s="3">
        <v>131</v>
      </c>
      <c r="B132" s="10" t="s">
        <v>223</v>
      </c>
      <c r="C132" s="6" t="s">
        <v>35</v>
      </c>
      <c r="D132" s="5" t="s">
        <v>224</v>
      </c>
      <c r="E132" s="35" t="s">
        <v>0</v>
      </c>
      <c r="F132" s="6" t="s">
        <v>5</v>
      </c>
      <c r="G132" s="6" t="s">
        <v>341</v>
      </c>
      <c r="H132" s="43">
        <v>3180</v>
      </c>
      <c r="I132" s="31" t="s">
        <v>32</v>
      </c>
      <c r="J132" s="42" t="s">
        <v>35</v>
      </c>
      <c r="K132" s="42" t="s">
        <v>35</v>
      </c>
      <c r="L132" s="42" t="s">
        <v>35</v>
      </c>
      <c r="M132" s="42" t="s">
        <v>35</v>
      </c>
      <c r="N132" s="42" t="s">
        <v>35</v>
      </c>
      <c r="O132" s="42">
        <f>SUM(H132:N132)</f>
        <v>3180</v>
      </c>
      <c r="P132" s="28"/>
    </row>
    <row r="133" spans="1:16" ht="23" customHeight="1" x14ac:dyDescent="0.35">
      <c r="A133" s="3">
        <v>132</v>
      </c>
      <c r="B133" s="10" t="s">
        <v>225</v>
      </c>
      <c r="C133" s="6" t="s">
        <v>35</v>
      </c>
      <c r="D133" s="5" t="s">
        <v>226</v>
      </c>
      <c r="E133" s="35" t="s">
        <v>0</v>
      </c>
      <c r="F133" s="6" t="s">
        <v>5</v>
      </c>
      <c r="G133" s="6" t="s">
        <v>341</v>
      </c>
      <c r="H133" s="43">
        <v>6360</v>
      </c>
      <c r="I133" s="31" t="s">
        <v>32</v>
      </c>
      <c r="J133" s="42" t="s">
        <v>35</v>
      </c>
      <c r="K133" s="42" t="s">
        <v>35</v>
      </c>
      <c r="L133" s="42" t="s">
        <v>35</v>
      </c>
      <c r="M133" s="42" t="s">
        <v>35</v>
      </c>
      <c r="N133" s="42" t="s">
        <v>35</v>
      </c>
      <c r="O133" s="42">
        <f>SUM(H133:N133)</f>
        <v>6360</v>
      </c>
      <c r="P133" s="28"/>
    </row>
    <row r="134" spans="1:16" ht="23" customHeight="1" x14ac:dyDescent="0.35">
      <c r="A134" s="3">
        <v>133</v>
      </c>
      <c r="B134" s="6" t="s">
        <v>160</v>
      </c>
      <c r="C134" s="6" t="s">
        <v>159</v>
      </c>
      <c r="D134" s="5" t="s">
        <v>161</v>
      </c>
      <c r="E134" s="35" t="s">
        <v>0</v>
      </c>
      <c r="F134" s="1" t="s">
        <v>5</v>
      </c>
      <c r="G134" s="1" t="s">
        <v>327</v>
      </c>
      <c r="H134" s="15">
        <v>13575.52</v>
      </c>
      <c r="I134" s="31" t="s">
        <v>32</v>
      </c>
      <c r="J134" s="19" t="s">
        <v>35</v>
      </c>
      <c r="K134" s="19" t="s">
        <v>35</v>
      </c>
      <c r="L134" s="19" t="s">
        <v>35</v>
      </c>
      <c r="M134" s="19" t="s">
        <v>35</v>
      </c>
      <c r="N134" s="19" t="s">
        <v>35</v>
      </c>
      <c r="O134" s="19">
        <f>H134</f>
        <v>13575.52</v>
      </c>
      <c r="P134" s="28"/>
    </row>
    <row r="135" spans="1:16" ht="23" customHeight="1" x14ac:dyDescent="0.35">
      <c r="A135" s="3">
        <v>134</v>
      </c>
      <c r="B135" s="6" t="s">
        <v>162</v>
      </c>
      <c r="C135" s="6" t="s">
        <v>159</v>
      </c>
      <c r="D135" s="5" t="s">
        <v>163</v>
      </c>
      <c r="E135" s="35" t="s">
        <v>0</v>
      </c>
      <c r="F135" s="1" t="s">
        <v>5</v>
      </c>
      <c r="G135" s="1" t="s">
        <v>327</v>
      </c>
      <c r="H135" s="15">
        <v>13575.52</v>
      </c>
      <c r="I135" s="31" t="s">
        <v>32</v>
      </c>
      <c r="J135" s="19" t="s">
        <v>35</v>
      </c>
      <c r="K135" s="19" t="s">
        <v>35</v>
      </c>
      <c r="L135" s="19" t="s">
        <v>35</v>
      </c>
      <c r="M135" s="19" t="s">
        <v>35</v>
      </c>
      <c r="N135" s="19" t="s">
        <v>35</v>
      </c>
      <c r="O135" s="19">
        <f>H135</f>
        <v>13575.52</v>
      </c>
      <c r="P135" s="28"/>
    </row>
    <row r="136" spans="1:16" ht="23" customHeight="1" x14ac:dyDescent="0.35">
      <c r="A136" s="3">
        <v>135</v>
      </c>
      <c r="B136" s="6" t="s">
        <v>164</v>
      </c>
      <c r="C136" s="6" t="s">
        <v>159</v>
      </c>
      <c r="D136" s="5" t="s">
        <v>165</v>
      </c>
      <c r="E136" s="35" t="s">
        <v>0</v>
      </c>
      <c r="F136" s="1" t="s">
        <v>5</v>
      </c>
      <c r="G136" s="1" t="s">
        <v>327</v>
      </c>
      <c r="H136" s="15">
        <v>13575.52</v>
      </c>
      <c r="I136" s="31" t="s">
        <v>32</v>
      </c>
      <c r="J136" s="19" t="s">
        <v>35</v>
      </c>
      <c r="K136" s="19" t="s">
        <v>35</v>
      </c>
      <c r="L136" s="19" t="s">
        <v>35</v>
      </c>
      <c r="M136" s="19" t="s">
        <v>35</v>
      </c>
      <c r="N136" s="19" t="s">
        <v>35</v>
      </c>
      <c r="O136" s="19">
        <f>H136</f>
        <v>13575.52</v>
      </c>
      <c r="P136" s="28"/>
    </row>
    <row r="137" spans="1:16" ht="23" customHeight="1" x14ac:dyDescent="0.35">
      <c r="A137" s="3">
        <v>136</v>
      </c>
      <c r="B137" s="6" t="s">
        <v>227</v>
      </c>
      <c r="C137" s="6" t="s">
        <v>35</v>
      </c>
      <c r="D137" s="5" t="s">
        <v>228</v>
      </c>
      <c r="E137" s="35" t="s">
        <v>0</v>
      </c>
      <c r="F137" s="1" t="s">
        <v>5</v>
      </c>
      <c r="G137" s="13" t="s">
        <v>327</v>
      </c>
      <c r="H137" s="15">
        <v>7058.24</v>
      </c>
      <c r="I137" s="31" t="s">
        <v>32</v>
      </c>
      <c r="J137" s="19" t="s">
        <v>35</v>
      </c>
      <c r="K137" s="19" t="s">
        <v>35</v>
      </c>
      <c r="L137" s="19" t="s">
        <v>35</v>
      </c>
      <c r="M137" s="19" t="s">
        <v>35</v>
      </c>
      <c r="N137" s="19" t="s">
        <v>35</v>
      </c>
      <c r="O137" s="54">
        <v>6846.49</v>
      </c>
      <c r="P137" s="28"/>
    </row>
    <row r="138" spans="1:16" ht="23" customHeight="1" x14ac:dyDescent="0.35">
      <c r="A138" s="3">
        <v>137</v>
      </c>
      <c r="B138" s="6" t="s">
        <v>166</v>
      </c>
      <c r="C138" s="6" t="s">
        <v>35</v>
      </c>
      <c r="D138" s="5" t="s">
        <v>167</v>
      </c>
      <c r="E138" s="35" t="s">
        <v>0</v>
      </c>
      <c r="F138" s="1" t="s">
        <v>5</v>
      </c>
      <c r="G138" s="13" t="s">
        <v>327</v>
      </c>
      <c r="H138" s="15">
        <v>21114</v>
      </c>
      <c r="I138" s="31" t="s">
        <v>32</v>
      </c>
      <c r="J138" s="19" t="s">
        <v>35</v>
      </c>
      <c r="K138" s="19" t="s">
        <v>35</v>
      </c>
      <c r="L138" s="19" t="s">
        <v>35</v>
      </c>
      <c r="M138" s="19" t="s">
        <v>35</v>
      </c>
      <c r="N138" s="19" t="s">
        <v>35</v>
      </c>
      <c r="O138" s="54">
        <v>20480.580000000002</v>
      </c>
      <c r="P138" s="28"/>
    </row>
    <row r="139" spans="1:16" ht="23" customHeight="1" x14ac:dyDescent="0.35">
      <c r="A139" s="3">
        <v>138</v>
      </c>
      <c r="B139" s="6" t="s">
        <v>229</v>
      </c>
      <c r="C139" s="6" t="s">
        <v>35</v>
      </c>
      <c r="D139" s="5" t="s">
        <v>230</v>
      </c>
      <c r="E139" s="35" t="s">
        <v>0</v>
      </c>
      <c r="F139" s="1" t="s">
        <v>5</v>
      </c>
      <c r="G139" s="13" t="s">
        <v>327</v>
      </c>
      <c r="H139" s="15">
        <v>9479.68</v>
      </c>
      <c r="I139" s="31" t="s">
        <v>32</v>
      </c>
      <c r="J139" s="19" t="s">
        <v>35</v>
      </c>
      <c r="K139" s="19" t="s">
        <v>35</v>
      </c>
      <c r="L139" s="19" t="s">
        <v>35</v>
      </c>
      <c r="M139" s="19" t="s">
        <v>35</v>
      </c>
      <c r="N139" s="19" t="s">
        <v>35</v>
      </c>
      <c r="O139" s="54">
        <v>9195.2900000000009</v>
      </c>
      <c r="P139" s="28"/>
    </row>
    <row r="140" spans="1:16" ht="23" customHeight="1" x14ac:dyDescent="0.35">
      <c r="A140" s="3">
        <v>139</v>
      </c>
      <c r="B140" s="6" t="s">
        <v>231</v>
      </c>
      <c r="C140" s="6" t="s">
        <v>35</v>
      </c>
      <c r="D140" s="5" t="s">
        <v>232</v>
      </c>
      <c r="E140" s="35" t="s">
        <v>0</v>
      </c>
      <c r="F140" s="1" t="s">
        <v>5</v>
      </c>
      <c r="G140" s="13" t="s">
        <v>327</v>
      </c>
      <c r="H140" s="15">
        <v>9479.68</v>
      </c>
      <c r="I140" s="31" t="s">
        <v>32</v>
      </c>
      <c r="J140" s="19" t="s">
        <v>35</v>
      </c>
      <c r="K140" s="19" t="s">
        <v>35</v>
      </c>
      <c r="L140" s="19" t="s">
        <v>35</v>
      </c>
      <c r="M140" s="19" t="s">
        <v>35</v>
      </c>
      <c r="N140" s="19" t="s">
        <v>35</v>
      </c>
      <c r="O140" s="54">
        <v>9195.2900000000009</v>
      </c>
      <c r="P140" s="28"/>
    </row>
    <row r="141" spans="1:16" ht="23" customHeight="1" x14ac:dyDescent="0.35">
      <c r="A141" s="3">
        <v>140</v>
      </c>
      <c r="B141" s="6" t="s">
        <v>233</v>
      </c>
      <c r="C141" s="6" t="s">
        <v>35</v>
      </c>
      <c r="D141" s="5" t="s">
        <v>234</v>
      </c>
      <c r="E141" s="35" t="s">
        <v>0</v>
      </c>
      <c r="F141" s="1" t="s">
        <v>5</v>
      </c>
      <c r="G141" s="13" t="s">
        <v>327</v>
      </c>
      <c r="H141" s="15">
        <v>9479.68</v>
      </c>
      <c r="I141" s="31" t="s">
        <v>32</v>
      </c>
      <c r="J141" s="19" t="s">
        <v>35</v>
      </c>
      <c r="K141" s="19" t="s">
        <v>35</v>
      </c>
      <c r="L141" s="19" t="s">
        <v>35</v>
      </c>
      <c r="M141" s="19" t="s">
        <v>35</v>
      </c>
      <c r="N141" s="19" t="s">
        <v>35</v>
      </c>
      <c r="O141" s="54">
        <v>9195.2900000000009</v>
      </c>
      <c r="P141" s="28"/>
    </row>
    <row r="142" spans="1:16" ht="23" customHeight="1" x14ac:dyDescent="0.35">
      <c r="A142" s="3">
        <v>141</v>
      </c>
      <c r="B142" s="6" t="s">
        <v>235</v>
      </c>
      <c r="C142" s="6" t="s">
        <v>35</v>
      </c>
      <c r="D142" s="5" t="s">
        <v>236</v>
      </c>
      <c r="E142" s="35" t="s">
        <v>0</v>
      </c>
      <c r="F142" s="1" t="s">
        <v>5</v>
      </c>
      <c r="G142" s="13" t="s">
        <v>327</v>
      </c>
      <c r="H142" s="15">
        <v>9479.68</v>
      </c>
      <c r="I142" s="31" t="s">
        <v>32</v>
      </c>
      <c r="J142" s="19" t="s">
        <v>35</v>
      </c>
      <c r="K142" s="19" t="s">
        <v>35</v>
      </c>
      <c r="L142" s="19" t="s">
        <v>35</v>
      </c>
      <c r="M142" s="19" t="s">
        <v>35</v>
      </c>
      <c r="N142" s="19" t="s">
        <v>35</v>
      </c>
      <c r="O142" s="54">
        <v>9195.2900000000009</v>
      </c>
      <c r="P142" s="28"/>
    </row>
    <row r="143" spans="1:16" ht="23" customHeight="1" x14ac:dyDescent="0.35">
      <c r="A143" s="3">
        <v>142</v>
      </c>
      <c r="B143" s="6" t="s">
        <v>237</v>
      </c>
      <c r="C143" s="6" t="s">
        <v>35</v>
      </c>
      <c r="D143" s="5" t="s">
        <v>238</v>
      </c>
      <c r="E143" s="35" t="s">
        <v>0</v>
      </c>
      <c r="F143" s="1" t="s">
        <v>5</v>
      </c>
      <c r="G143" s="13" t="s">
        <v>327</v>
      </c>
      <c r="H143" s="15">
        <v>7922.3</v>
      </c>
      <c r="I143" s="31" t="s">
        <v>32</v>
      </c>
      <c r="J143" s="19" t="s">
        <v>35</v>
      </c>
      <c r="K143" s="19" t="s">
        <v>35</v>
      </c>
      <c r="L143" s="19" t="s">
        <v>35</v>
      </c>
      <c r="M143" s="19" t="s">
        <v>35</v>
      </c>
      <c r="N143" s="19" t="s">
        <v>35</v>
      </c>
      <c r="O143" s="54">
        <v>7684.63</v>
      </c>
      <c r="P143" s="28"/>
    </row>
    <row r="144" spans="1:16" ht="23" customHeight="1" x14ac:dyDescent="0.35">
      <c r="A144" s="3">
        <v>143</v>
      </c>
      <c r="B144" s="6" t="s">
        <v>239</v>
      </c>
      <c r="C144" s="6" t="s">
        <v>35</v>
      </c>
      <c r="D144" s="5" t="s">
        <v>240</v>
      </c>
      <c r="E144" s="35" t="s">
        <v>0</v>
      </c>
      <c r="F144" s="1" t="s">
        <v>5</v>
      </c>
      <c r="G144" s="13" t="s">
        <v>327</v>
      </c>
      <c r="H144" s="15">
        <v>592.48</v>
      </c>
      <c r="I144" s="31" t="s">
        <v>32</v>
      </c>
      <c r="J144" s="19" t="s">
        <v>35</v>
      </c>
      <c r="K144" s="19" t="s">
        <v>35</v>
      </c>
      <c r="L144" s="19" t="s">
        <v>35</v>
      </c>
      <c r="M144" s="19" t="s">
        <v>35</v>
      </c>
      <c r="N144" s="19" t="s">
        <v>35</v>
      </c>
      <c r="O144" s="54">
        <v>574.71</v>
      </c>
      <c r="P144" s="28"/>
    </row>
    <row r="145" spans="1:16" ht="23" customHeight="1" x14ac:dyDescent="0.35">
      <c r="A145" s="3">
        <v>144</v>
      </c>
      <c r="B145" s="6" t="s">
        <v>241</v>
      </c>
      <c r="C145" s="6" t="s">
        <v>35</v>
      </c>
      <c r="D145" s="5" t="s">
        <v>242</v>
      </c>
      <c r="E145" s="35" t="s">
        <v>0</v>
      </c>
      <c r="F145" s="1" t="s">
        <v>5</v>
      </c>
      <c r="G145" s="13" t="s">
        <v>327</v>
      </c>
      <c r="H145" s="15">
        <v>644</v>
      </c>
      <c r="I145" s="31" t="s">
        <v>32</v>
      </c>
      <c r="J145" s="19" t="s">
        <v>35</v>
      </c>
      <c r="K145" s="19" t="s">
        <v>35</v>
      </c>
      <c r="L145" s="19" t="s">
        <v>35</v>
      </c>
      <c r="M145" s="19" t="s">
        <v>35</v>
      </c>
      <c r="N145" s="19" t="s">
        <v>35</v>
      </c>
      <c r="O145" s="54">
        <v>624.67999999999995</v>
      </c>
      <c r="P145" s="28"/>
    </row>
    <row r="146" spans="1:16" ht="23" customHeight="1" x14ac:dyDescent="0.35">
      <c r="A146" s="3">
        <v>145</v>
      </c>
      <c r="B146" s="6" t="s">
        <v>243</v>
      </c>
      <c r="C146" s="6" t="s">
        <v>35</v>
      </c>
      <c r="D146" s="5" t="s">
        <v>244</v>
      </c>
      <c r="E146" s="35" t="s">
        <v>0</v>
      </c>
      <c r="F146" s="1" t="s">
        <v>5</v>
      </c>
      <c r="G146" s="13" t="s">
        <v>327</v>
      </c>
      <c r="H146" s="15">
        <v>669.76</v>
      </c>
      <c r="I146" s="31" t="s">
        <v>32</v>
      </c>
      <c r="J146" s="19" t="s">
        <v>35</v>
      </c>
      <c r="K146" s="19" t="s">
        <v>35</v>
      </c>
      <c r="L146" s="19" t="s">
        <v>35</v>
      </c>
      <c r="M146" s="19" t="s">
        <v>35</v>
      </c>
      <c r="N146" s="19" t="s">
        <v>35</v>
      </c>
      <c r="O146" s="54">
        <v>649.66999999999996</v>
      </c>
      <c r="P146" s="28"/>
    </row>
    <row r="147" spans="1:16" ht="23" customHeight="1" x14ac:dyDescent="0.35">
      <c r="A147" s="3">
        <v>146</v>
      </c>
      <c r="B147" s="6" t="s">
        <v>245</v>
      </c>
      <c r="C147" s="6" t="s">
        <v>35</v>
      </c>
      <c r="D147" s="5" t="s">
        <v>246</v>
      </c>
      <c r="E147" s="35" t="s">
        <v>0</v>
      </c>
      <c r="F147" s="1" t="s">
        <v>5</v>
      </c>
      <c r="G147" s="13" t="s">
        <v>327</v>
      </c>
      <c r="H147" s="15">
        <v>15704.4</v>
      </c>
      <c r="I147" s="31" t="s">
        <v>32</v>
      </c>
      <c r="J147" s="19" t="s">
        <v>35</v>
      </c>
      <c r="K147" s="19" t="s">
        <v>35</v>
      </c>
      <c r="L147" s="19" t="s">
        <v>35</v>
      </c>
      <c r="M147" s="19" t="s">
        <v>35</v>
      </c>
      <c r="N147" s="19" t="s">
        <v>35</v>
      </c>
      <c r="O147" s="54">
        <v>15233.27</v>
      </c>
      <c r="P147" s="28"/>
    </row>
    <row r="148" spans="1:16" ht="23" customHeight="1" x14ac:dyDescent="0.35">
      <c r="A148" s="3">
        <v>147</v>
      </c>
      <c r="B148" s="5" t="s">
        <v>247</v>
      </c>
      <c r="C148" s="6" t="s">
        <v>35</v>
      </c>
      <c r="D148" s="5" t="s">
        <v>248</v>
      </c>
      <c r="E148" s="35" t="s">
        <v>0</v>
      </c>
      <c r="F148" s="1" t="s">
        <v>5</v>
      </c>
      <c r="G148" s="1" t="s">
        <v>330</v>
      </c>
      <c r="H148" s="15">
        <v>200</v>
      </c>
      <c r="I148" s="18" t="s">
        <v>32</v>
      </c>
      <c r="J148" s="19" t="s">
        <v>35</v>
      </c>
      <c r="K148" s="19" t="s">
        <v>35</v>
      </c>
      <c r="L148" s="19" t="s">
        <v>35</v>
      </c>
      <c r="M148" s="19" t="s">
        <v>35</v>
      </c>
      <c r="N148" s="19" t="s">
        <v>35</v>
      </c>
      <c r="O148" s="19">
        <f>SUM(H148:N148)</f>
        <v>200</v>
      </c>
      <c r="P148" s="28"/>
    </row>
    <row r="149" spans="1:16" ht="23" customHeight="1" x14ac:dyDescent="0.35">
      <c r="A149" s="3">
        <v>148</v>
      </c>
      <c r="B149" s="5" t="s">
        <v>249</v>
      </c>
      <c r="C149" s="6" t="s">
        <v>35</v>
      </c>
      <c r="D149" s="5" t="s">
        <v>250</v>
      </c>
      <c r="E149" s="35" t="s">
        <v>0</v>
      </c>
      <c r="F149" s="1" t="s">
        <v>5</v>
      </c>
      <c r="G149" s="1" t="s">
        <v>330</v>
      </c>
      <c r="H149" s="15">
        <v>200</v>
      </c>
      <c r="I149" s="18" t="s">
        <v>32</v>
      </c>
      <c r="J149" s="19" t="s">
        <v>35</v>
      </c>
      <c r="K149" s="19" t="s">
        <v>35</v>
      </c>
      <c r="L149" s="19" t="s">
        <v>35</v>
      </c>
      <c r="M149" s="19" t="s">
        <v>35</v>
      </c>
      <c r="N149" s="19" t="s">
        <v>35</v>
      </c>
      <c r="O149" s="19">
        <f>SUM(H149:N149)</f>
        <v>200</v>
      </c>
      <c r="P149" s="28"/>
    </row>
    <row r="150" spans="1:16" ht="23" customHeight="1" x14ac:dyDescent="0.35">
      <c r="A150" s="3">
        <v>149</v>
      </c>
      <c r="B150" s="5" t="s">
        <v>251</v>
      </c>
      <c r="C150" s="6" t="s">
        <v>35</v>
      </c>
      <c r="D150" s="5" t="s">
        <v>252</v>
      </c>
      <c r="E150" s="35" t="s">
        <v>0</v>
      </c>
      <c r="F150" s="1" t="s">
        <v>5</v>
      </c>
      <c r="G150" s="1" t="s">
        <v>330</v>
      </c>
      <c r="H150" s="15">
        <v>200</v>
      </c>
      <c r="I150" s="18" t="s">
        <v>32</v>
      </c>
      <c r="J150" s="19" t="s">
        <v>35</v>
      </c>
      <c r="K150" s="19" t="s">
        <v>35</v>
      </c>
      <c r="L150" s="19" t="s">
        <v>35</v>
      </c>
      <c r="M150" s="19" t="s">
        <v>35</v>
      </c>
      <c r="N150" s="19" t="s">
        <v>35</v>
      </c>
      <c r="O150" s="19">
        <f>SUM(H150:N150)</f>
        <v>200</v>
      </c>
      <c r="P150" s="28"/>
    </row>
    <row r="151" spans="1:16" ht="23" customHeight="1" x14ac:dyDescent="0.35">
      <c r="A151" s="3">
        <v>150</v>
      </c>
      <c r="B151" s="11" t="s">
        <v>253</v>
      </c>
      <c r="C151" s="6" t="s">
        <v>35</v>
      </c>
      <c r="D151" s="11" t="s">
        <v>254</v>
      </c>
      <c r="E151" s="35" t="s">
        <v>0</v>
      </c>
      <c r="F151" s="1" t="s">
        <v>5</v>
      </c>
      <c r="G151" s="1" t="s">
        <v>351</v>
      </c>
      <c r="H151" s="15">
        <v>188507.1</v>
      </c>
      <c r="I151" s="18" t="s">
        <v>32</v>
      </c>
      <c r="J151" s="19" t="s">
        <v>35</v>
      </c>
      <c r="K151" s="19" t="s">
        <v>35</v>
      </c>
      <c r="L151" s="19" t="s">
        <v>35</v>
      </c>
      <c r="M151" s="19" t="s">
        <v>35</v>
      </c>
      <c r="N151" s="19" t="s">
        <v>35</v>
      </c>
      <c r="O151" s="19">
        <f>SUM(H151:N151)</f>
        <v>188507.1</v>
      </c>
      <c r="P151" s="28"/>
    </row>
    <row r="152" spans="1:16" ht="23" customHeight="1" x14ac:dyDescent="0.35">
      <c r="A152" s="3">
        <v>151</v>
      </c>
      <c r="B152" s="5" t="s">
        <v>255</v>
      </c>
      <c r="C152" s="6" t="s">
        <v>35</v>
      </c>
      <c r="D152" s="5" t="s">
        <v>256</v>
      </c>
      <c r="E152" s="35" t="s">
        <v>0</v>
      </c>
      <c r="F152" s="6" t="s">
        <v>5</v>
      </c>
      <c r="G152" s="6" t="s">
        <v>338</v>
      </c>
      <c r="H152" s="17">
        <v>496.8</v>
      </c>
      <c r="I152" s="18" t="s">
        <v>32</v>
      </c>
      <c r="J152" s="42" t="s">
        <v>35</v>
      </c>
      <c r="K152" s="42" t="s">
        <v>35</v>
      </c>
      <c r="L152" s="42" t="s">
        <v>35</v>
      </c>
      <c r="M152" s="42" t="s">
        <v>35</v>
      </c>
      <c r="N152" s="42" t="s">
        <v>35</v>
      </c>
      <c r="O152" s="42">
        <f>SUM(H152:N152)</f>
        <v>496.8</v>
      </c>
      <c r="P152" s="28"/>
    </row>
    <row r="153" spans="1:16" ht="23" customHeight="1" x14ac:dyDescent="0.35">
      <c r="A153" s="3">
        <v>152</v>
      </c>
      <c r="B153" s="5" t="s">
        <v>255</v>
      </c>
      <c r="C153" s="6" t="s">
        <v>35</v>
      </c>
      <c r="D153" s="5" t="s">
        <v>256</v>
      </c>
      <c r="E153" s="35" t="s">
        <v>0</v>
      </c>
      <c r="F153" s="1" t="s">
        <v>5</v>
      </c>
      <c r="G153" s="1" t="s">
        <v>342</v>
      </c>
      <c r="H153" s="15">
        <v>435</v>
      </c>
      <c r="I153" s="18" t="s">
        <v>32</v>
      </c>
      <c r="J153" s="19" t="s">
        <v>35</v>
      </c>
      <c r="K153" s="19" t="s">
        <v>35</v>
      </c>
      <c r="L153" s="19" t="s">
        <v>35</v>
      </c>
      <c r="M153" s="19" t="s">
        <v>35</v>
      </c>
      <c r="N153" s="19" t="s">
        <v>35</v>
      </c>
      <c r="O153" s="19">
        <v>428</v>
      </c>
      <c r="P153" s="28"/>
    </row>
    <row r="154" spans="1:16" ht="23" customHeight="1" x14ac:dyDescent="0.35">
      <c r="A154" s="3">
        <v>153</v>
      </c>
      <c r="B154" s="5" t="s">
        <v>257</v>
      </c>
      <c r="C154" s="6" t="s">
        <v>35</v>
      </c>
      <c r="D154" s="5" t="s">
        <v>6</v>
      </c>
      <c r="E154" s="35" t="s">
        <v>0</v>
      </c>
      <c r="F154" s="1" t="s">
        <v>5</v>
      </c>
      <c r="G154" s="1" t="s">
        <v>335</v>
      </c>
      <c r="H154" s="26">
        <v>25168.32</v>
      </c>
      <c r="I154" s="18" t="s">
        <v>32</v>
      </c>
      <c r="J154" s="26">
        <v>563.35</v>
      </c>
      <c r="K154" s="26">
        <v>630.95200000000011</v>
      </c>
      <c r="L154" s="26">
        <v>706.66624000000024</v>
      </c>
      <c r="M154" s="26">
        <v>791.4661888000004</v>
      </c>
      <c r="N154" s="26">
        <v>886.44213145600054</v>
      </c>
      <c r="O154" s="19">
        <f>SUM(H154:N154)</f>
        <v>28747.196560256001</v>
      </c>
      <c r="P154" s="28"/>
    </row>
    <row r="155" spans="1:16" ht="23" customHeight="1" x14ac:dyDescent="0.35">
      <c r="A155" s="3">
        <v>154</v>
      </c>
      <c r="B155" s="5" t="s">
        <v>7</v>
      </c>
      <c r="C155" s="6" t="s">
        <v>35</v>
      </c>
      <c r="D155" s="5" t="s">
        <v>8</v>
      </c>
      <c r="E155" s="35" t="s">
        <v>0</v>
      </c>
      <c r="F155" s="1" t="s">
        <v>5</v>
      </c>
      <c r="G155" s="1" t="s">
        <v>335</v>
      </c>
      <c r="H155" s="26">
        <v>25168.32</v>
      </c>
      <c r="I155" s="18" t="s">
        <v>32</v>
      </c>
      <c r="J155" s="26">
        <v>3321.28</v>
      </c>
      <c r="K155" s="26">
        <v>3719.8336000000004</v>
      </c>
      <c r="L155" s="26">
        <v>4166.2136320000009</v>
      </c>
      <c r="M155" s="26">
        <v>4666.1592678400011</v>
      </c>
      <c r="N155" s="26">
        <v>5226.0983799808018</v>
      </c>
      <c r="O155" s="19">
        <f>SUM(H155:N155)</f>
        <v>46267.90487982081</v>
      </c>
      <c r="P155" s="28"/>
    </row>
    <row r="156" spans="1:16" ht="23" customHeight="1" x14ac:dyDescent="0.35">
      <c r="A156" s="3">
        <v>155</v>
      </c>
      <c r="B156" s="5" t="s">
        <v>258</v>
      </c>
      <c r="C156" s="6" t="s">
        <v>35</v>
      </c>
      <c r="D156" s="5" t="s">
        <v>9</v>
      </c>
      <c r="E156" s="35" t="s">
        <v>0</v>
      </c>
      <c r="F156" s="1" t="s">
        <v>5</v>
      </c>
      <c r="G156" s="1" t="s">
        <v>335</v>
      </c>
      <c r="H156" s="26">
        <v>25168.32</v>
      </c>
      <c r="I156" s="18" t="s">
        <v>32</v>
      </c>
      <c r="J156" s="26">
        <v>3321.28</v>
      </c>
      <c r="K156" s="26">
        <v>3719.8336000000004</v>
      </c>
      <c r="L156" s="26">
        <v>4166.2136320000009</v>
      </c>
      <c r="M156" s="26">
        <v>4666.1592678400011</v>
      </c>
      <c r="N156" s="26">
        <v>5226.0983799808018</v>
      </c>
      <c r="O156" s="19">
        <f>SUM(H156:N156)</f>
        <v>46267.90487982081</v>
      </c>
      <c r="P156" s="28"/>
    </row>
    <row r="157" spans="1:16" ht="30" customHeight="1" x14ac:dyDescent="0.35">
      <c r="A157" s="3">
        <v>156</v>
      </c>
      <c r="B157" s="5" t="s">
        <v>259</v>
      </c>
      <c r="C157" s="6" t="s">
        <v>35</v>
      </c>
      <c r="D157" s="5" t="s">
        <v>260</v>
      </c>
      <c r="E157" s="35" t="s">
        <v>0</v>
      </c>
      <c r="F157" s="1" t="s">
        <v>5</v>
      </c>
      <c r="G157" s="1" t="s">
        <v>337</v>
      </c>
      <c r="H157" s="15">
        <v>315537</v>
      </c>
      <c r="I157" s="18" t="s">
        <v>32</v>
      </c>
      <c r="J157" s="19">
        <v>6409</v>
      </c>
      <c r="K157" s="19">
        <v>6409</v>
      </c>
      <c r="L157" s="19">
        <v>6409</v>
      </c>
      <c r="M157" s="19">
        <v>6409</v>
      </c>
      <c r="N157" s="19">
        <v>6409</v>
      </c>
      <c r="O157" s="51">
        <f>SUM(H157:N157)</f>
        <v>347582</v>
      </c>
      <c r="P157" s="28"/>
    </row>
    <row r="158" spans="1:16" ht="30" customHeight="1" x14ac:dyDescent="0.35">
      <c r="A158" s="3">
        <v>157</v>
      </c>
      <c r="B158" s="5" t="s">
        <v>10</v>
      </c>
      <c r="C158" s="5" t="s">
        <v>36</v>
      </c>
      <c r="D158" s="5" t="s">
        <v>11</v>
      </c>
      <c r="E158" s="38" t="s">
        <v>0</v>
      </c>
      <c r="F158" s="1" t="s">
        <v>5</v>
      </c>
      <c r="G158" s="1" t="s">
        <v>335</v>
      </c>
      <c r="H158" s="15">
        <v>130968</v>
      </c>
      <c r="I158" s="31" t="s">
        <v>32</v>
      </c>
      <c r="J158" s="19" t="s">
        <v>35</v>
      </c>
      <c r="K158" s="19" t="s">
        <v>35</v>
      </c>
      <c r="L158" s="19" t="s">
        <v>35</v>
      </c>
      <c r="M158" s="19" t="s">
        <v>35</v>
      </c>
      <c r="N158" s="19" t="s">
        <v>35</v>
      </c>
      <c r="O158" s="51">
        <f>H158</f>
        <v>130968</v>
      </c>
      <c r="P158" s="28"/>
    </row>
    <row r="159" spans="1:16" ht="20.149999999999999" customHeight="1" x14ac:dyDescent="0.35">
      <c r="A159" s="3">
        <v>158</v>
      </c>
      <c r="B159" s="5" t="s">
        <v>261</v>
      </c>
      <c r="C159" s="5" t="s">
        <v>36</v>
      </c>
      <c r="D159" s="5" t="s">
        <v>12</v>
      </c>
      <c r="E159" s="38" t="s">
        <v>0</v>
      </c>
      <c r="F159" s="1" t="s">
        <v>5</v>
      </c>
      <c r="G159" s="1" t="s">
        <v>335</v>
      </c>
      <c r="H159" s="15">
        <v>40697</v>
      </c>
      <c r="I159" s="31" t="s">
        <v>32</v>
      </c>
      <c r="J159" s="19" t="s">
        <v>35</v>
      </c>
      <c r="K159" s="19" t="s">
        <v>35</v>
      </c>
      <c r="L159" s="19" t="s">
        <v>35</v>
      </c>
      <c r="M159" s="19" t="s">
        <v>35</v>
      </c>
      <c r="N159" s="19" t="s">
        <v>35</v>
      </c>
      <c r="O159" s="51">
        <f>H159</f>
        <v>40697</v>
      </c>
      <c r="P159" s="28"/>
    </row>
    <row r="160" spans="1:16" ht="20.149999999999999" customHeight="1" x14ac:dyDescent="0.35">
      <c r="A160" s="3">
        <v>159</v>
      </c>
      <c r="B160" s="5" t="s">
        <v>262</v>
      </c>
      <c r="C160" s="5" t="s">
        <v>36</v>
      </c>
      <c r="D160" s="5" t="s">
        <v>15</v>
      </c>
      <c r="E160" s="38" t="s">
        <v>0</v>
      </c>
      <c r="F160" s="1" t="s">
        <v>5</v>
      </c>
      <c r="G160" s="1" t="s">
        <v>335</v>
      </c>
      <c r="H160" s="15">
        <v>16761</v>
      </c>
      <c r="I160" s="31" t="s">
        <v>32</v>
      </c>
      <c r="J160" s="19" t="s">
        <v>35</v>
      </c>
      <c r="K160" s="19" t="s">
        <v>35</v>
      </c>
      <c r="L160" s="19" t="s">
        <v>35</v>
      </c>
      <c r="M160" s="19" t="s">
        <v>35</v>
      </c>
      <c r="N160" s="19" t="s">
        <v>35</v>
      </c>
      <c r="O160" s="51">
        <f>H160</f>
        <v>16761</v>
      </c>
      <c r="P160" s="28"/>
    </row>
    <row r="161" spans="1:16" ht="20.149999999999999" customHeight="1" x14ac:dyDescent="0.35">
      <c r="A161" s="3">
        <v>160</v>
      </c>
      <c r="B161" s="5" t="s">
        <v>14</v>
      </c>
      <c r="C161" s="5" t="s">
        <v>36</v>
      </c>
      <c r="D161" s="5" t="s">
        <v>17</v>
      </c>
      <c r="E161" s="35" t="s">
        <v>0</v>
      </c>
      <c r="F161" s="1" t="s">
        <v>5</v>
      </c>
      <c r="G161" s="1" t="s">
        <v>335</v>
      </c>
      <c r="H161" s="15">
        <v>16761</v>
      </c>
      <c r="I161" s="31" t="s">
        <v>32</v>
      </c>
      <c r="J161" s="19" t="s">
        <v>35</v>
      </c>
      <c r="K161" s="19" t="s">
        <v>35</v>
      </c>
      <c r="L161" s="19" t="s">
        <v>35</v>
      </c>
      <c r="M161" s="19" t="s">
        <v>35</v>
      </c>
      <c r="N161" s="19" t="s">
        <v>35</v>
      </c>
      <c r="O161" s="19">
        <f>H161</f>
        <v>16761</v>
      </c>
      <c r="P161" s="55"/>
    </row>
    <row r="162" spans="1:16" ht="29.15" customHeight="1" x14ac:dyDescent="0.35">
      <c r="A162" s="3">
        <v>161</v>
      </c>
      <c r="B162" s="5" t="s">
        <v>16</v>
      </c>
      <c r="C162" s="5" t="s">
        <v>36</v>
      </c>
      <c r="D162" s="5" t="s">
        <v>13</v>
      </c>
      <c r="E162" s="35" t="s">
        <v>0</v>
      </c>
      <c r="F162" s="1" t="s">
        <v>5</v>
      </c>
      <c r="G162" s="1" t="s">
        <v>335</v>
      </c>
      <c r="H162" s="15">
        <v>16761</v>
      </c>
      <c r="I162" s="31" t="s">
        <v>32</v>
      </c>
      <c r="J162" s="19" t="s">
        <v>35</v>
      </c>
      <c r="K162" s="19" t="s">
        <v>35</v>
      </c>
      <c r="L162" s="19" t="s">
        <v>35</v>
      </c>
      <c r="M162" s="19" t="s">
        <v>35</v>
      </c>
      <c r="N162" s="19" t="s">
        <v>35</v>
      </c>
      <c r="O162" s="19">
        <f>H162</f>
        <v>16761</v>
      </c>
      <c r="P162" s="55"/>
    </row>
    <row r="163" spans="1:16" ht="20.149999999999999" customHeight="1" x14ac:dyDescent="0.35">
      <c r="A163" s="3">
        <v>162</v>
      </c>
      <c r="B163" s="5" t="s">
        <v>263</v>
      </c>
      <c r="C163" s="6" t="s">
        <v>35</v>
      </c>
      <c r="D163" s="5" t="s">
        <v>264</v>
      </c>
      <c r="E163" s="35" t="s">
        <v>0</v>
      </c>
      <c r="F163" s="1" t="s">
        <v>5</v>
      </c>
      <c r="G163" s="1" t="s">
        <v>335</v>
      </c>
      <c r="H163" s="26">
        <v>6741.12</v>
      </c>
      <c r="I163" s="18" t="s">
        <v>32</v>
      </c>
      <c r="J163" s="27">
        <v>599.20000000000005</v>
      </c>
      <c r="K163" s="27">
        <v>671.10400000000016</v>
      </c>
      <c r="L163" s="27">
        <v>751.63648000000023</v>
      </c>
      <c r="M163" s="27">
        <v>841.83285760000035</v>
      </c>
      <c r="N163" s="27">
        <v>942.8528005120005</v>
      </c>
      <c r="O163" s="19">
        <f t="shared" ref="O163:O174" si="5">SUM(H163:N163)</f>
        <v>10547.746138112001</v>
      </c>
      <c r="P163" s="55"/>
    </row>
    <row r="164" spans="1:16" ht="20.149999999999999" customHeight="1" x14ac:dyDescent="0.35">
      <c r="A164" s="3">
        <v>163</v>
      </c>
      <c r="B164" s="5" t="s">
        <v>265</v>
      </c>
      <c r="C164" s="6" t="s">
        <v>35</v>
      </c>
      <c r="D164" s="5" t="s">
        <v>266</v>
      </c>
      <c r="E164" s="35" t="s">
        <v>0</v>
      </c>
      <c r="F164" s="1" t="s">
        <v>5</v>
      </c>
      <c r="G164" s="1" t="s">
        <v>335</v>
      </c>
      <c r="H164" s="26">
        <v>8448</v>
      </c>
      <c r="I164" s="18" t="s">
        <v>32</v>
      </c>
      <c r="J164" s="27">
        <v>599.20000000000005</v>
      </c>
      <c r="K164" s="27">
        <v>671.10400000000016</v>
      </c>
      <c r="L164" s="27">
        <v>751.63648000000023</v>
      </c>
      <c r="M164" s="27">
        <v>841.83285760000035</v>
      </c>
      <c r="N164" s="27">
        <v>942.8528005120005</v>
      </c>
      <c r="O164" s="19">
        <f t="shared" si="5"/>
        <v>12254.626138112002</v>
      </c>
      <c r="P164" s="55"/>
    </row>
    <row r="165" spans="1:16" ht="20.149999999999999" customHeight="1" x14ac:dyDescent="0.35">
      <c r="A165" s="3">
        <v>164</v>
      </c>
      <c r="B165" s="5" t="s">
        <v>18</v>
      </c>
      <c r="C165" s="6" t="s">
        <v>35</v>
      </c>
      <c r="D165" s="5" t="s">
        <v>20</v>
      </c>
      <c r="E165" s="35" t="s">
        <v>0</v>
      </c>
      <c r="F165" s="1" t="s">
        <v>5</v>
      </c>
      <c r="G165" s="1" t="s">
        <v>335</v>
      </c>
      <c r="H165" s="26">
        <v>12144</v>
      </c>
      <c r="I165" s="18" t="s">
        <v>32</v>
      </c>
      <c r="J165" s="27">
        <v>599.20000000000005</v>
      </c>
      <c r="K165" s="27">
        <v>671.10400000000016</v>
      </c>
      <c r="L165" s="27">
        <v>751.63648000000023</v>
      </c>
      <c r="M165" s="27">
        <v>841.83285760000035</v>
      </c>
      <c r="N165" s="27">
        <v>942.8528005120005</v>
      </c>
      <c r="O165" s="19">
        <f t="shared" si="5"/>
        <v>15950.626138112002</v>
      </c>
      <c r="P165" s="55"/>
    </row>
    <row r="166" spans="1:16" ht="20.149999999999999" customHeight="1" x14ac:dyDescent="0.35">
      <c r="A166" s="3">
        <v>165</v>
      </c>
      <c r="B166" s="5" t="s">
        <v>19</v>
      </c>
      <c r="C166" s="6" t="s">
        <v>35</v>
      </c>
      <c r="D166" s="5" t="s">
        <v>21</v>
      </c>
      <c r="E166" s="35" t="s">
        <v>0</v>
      </c>
      <c r="F166" s="1" t="s">
        <v>5</v>
      </c>
      <c r="G166" s="1" t="s">
        <v>335</v>
      </c>
      <c r="H166" s="26">
        <v>13276.8</v>
      </c>
      <c r="I166" s="18" t="s">
        <v>32</v>
      </c>
      <c r="J166" s="27">
        <v>1776.74</v>
      </c>
      <c r="K166" s="27">
        <v>1989.9488000000001</v>
      </c>
      <c r="L166" s="27">
        <v>2228.7426560000004</v>
      </c>
      <c r="M166" s="27">
        <v>2496.1917747200005</v>
      </c>
      <c r="N166" s="27">
        <v>2795.734787686401</v>
      </c>
      <c r="O166" s="19">
        <f t="shared" si="5"/>
        <v>24564.158018406401</v>
      </c>
      <c r="P166" s="55"/>
    </row>
    <row r="167" spans="1:16" ht="27" customHeight="1" x14ac:dyDescent="0.35">
      <c r="A167" s="3">
        <v>166</v>
      </c>
      <c r="B167" s="5" t="s">
        <v>267</v>
      </c>
      <c r="C167" s="6" t="s">
        <v>35</v>
      </c>
      <c r="D167" s="5" t="s">
        <v>268</v>
      </c>
      <c r="E167" s="35" t="s">
        <v>0</v>
      </c>
      <c r="F167" s="1" t="s">
        <v>5</v>
      </c>
      <c r="G167" s="1" t="s">
        <v>335</v>
      </c>
      <c r="H167" s="26">
        <v>21103.567199999998</v>
      </c>
      <c r="I167" s="18" t="s">
        <v>32</v>
      </c>
      <c r="J167" s="27">
        <v>946</v>
      </c>
      <c r="K167" s="27">
        <v>1059.5200000000002</v>
      </c>
      <c r="L167" s="27">
        <v>1186.6624000000004</v>
      </c>
      <c r="M167" s="27">
        <v>1329.0618880000006</v>
      </c>
      <c r="N167" s="27">
        <v>1488.5493145600008</v>
      </c>
      <c r="O167" s="19">
        <f t="shared" si="5"/>
        <v>27113.360802560001</v>
      </c>
      <c r="P167" s="55"/>
    </row>
    <row r="168" spans="1:16" ht="20.149999999999999" customHeight="1" x14ac:dyDescent="0.35">
      <c r="A168" s="3">
        <v>167</v>
      </c>
      <c r="B168" s="5" t="s">
        <v>269</v>
      </c>
      <c r="C168" s="5" t="s">
        <v>37</v>
      </c>
      <c r="D168" s="5" t="s">
        <v>22</v>
      </c>
      <c r="E168" s="35" t="s">
        <v>0</v>
      </c>
      <c r="F168" s="1" t="s">
        <v>5</v>
      </c>
      <c r="G168" s="1" t="s">
        <v>335</v>
      </c>
      <c r="H168" s="15">
        <v>21103.567199999998</v>
      </c>
      <c r="I168" s="18" t="s">
        <v>32</v>
      </c>
      <c r="J168" s="44">
        <v>599.20000000000005</v>
      </c>
      <c r="K168" s="44">
        <v>671.10400000000016</v>
      </c>
      <c r="L168" s="44">
        <v>751.63648000000023</v>
      </c>
      <c r="M168" s="44">
        <v>841.83285760000035</v>
      </c>
      <c r="N168" s="44">
        <v>942.8528005120005</v>
      </c>
      <c r="O168" s="19">
        <f t="shared" si="5"/>
        <v>24910.193338112</v>
      </c>
      <c r="P168" s="55"/>
    </row>
    <row r="169" spans="1:16" ht="20.149999999999999" customHeight="1" x14ac:dyDescent="0.35">
      <c r="A169" s="3">
        <v>168</v>
      </c>
      <c r="B169" s="5" t="s">
        <v>270</v>
      </c>
      <c r="C169" s="5" t="s">
        <v>37</v>
      </c>
      <c r="D169" s="5" t="s">
        <v>23</v>
      </c>
      <c r="E169" s="35" t="s">
        <v>0</v>
      </c>
      <c r="F169" s="1" t="s">
        <v>5</v>
      </c>
      <c r="G169" s="1" t="s">
        <v>335</v>
      </c>
      <c r="H169" s="15">
        <v>21373.977600000002</v>
      </c>
      <c r="I169" s="18" t="s">
        <v>32</v>
      </c>
      <c r="J169" s="44">
        <v>2251.2800000000002</v>
      </c>
      <c r="K169" s="44">
        <v>2521.4336000000003</v>
      </c>
      <c r="L169" s="44">
        <v>2824.0056320000008</v>
      </c>
      <c r="M169" s="44">
        <v>3162.8863078400013</v>
      </c>
      <c r="N169" s="44">
        <v>3542.432664780802</v>
      </c>
      <c r="O169" s="19">
        <f t="shared" si="5"/>
        <v>35676.015804620809</v>
      </c>
      <c r="P169" s="55"/>
    </row>
    <row r="170" spans="1:16" ht="20.149999999999999" customHeight="1" x14ac:dyDescent="0.35">
      <c r="A170" s="3">
        <v>169</v>
      </c>
      <c r="B170" s="5" t="s">
        <v>271</v>
      </c>
      <c r="C170" s="6" t="s">
        <v>35</v>
      </c>
      <c r="D170" s="5" t="s">
        <v>272</v>
      </c>
      <c r="E170" s="35" t="s">
        <v>0</v>
      </c>
      <c r="F170" s="1" t="s">
        <v>5</v>
      </c>
      <c r="G170" s="1" t="s">
        <v>335</v>
      </c>
      <c r="H170" s="26">
        <v>109440</v>
      </c>
      <c r="I170" s="18" t="s">
        <v>32</v>
      </c>
      <c r="J170" s="27">
        <v>1653.8</v>
      </c>
      <c r="K170" s="27">
        <v>1852.2560000000001</v>
      </c>
      <c r="L170" s="27">
        <v>2074.5267200000003</v>
      </c>
      <c r="M170" s="27">
        <v>2323.4699264000005</v>
      </c>
      <c r="N170" s="27">
        <v>2602.2863175680009</v>
      </c>
      <c r="O170" s="19">
        <f t="shared" si="5"/>
        <v>119946.33896396798</v>
      </c>
      <c r="P170" s="55"/>
    </row>
    <row r="171" spans="1:16" ht="20.149999999999999" customHeight="1" x14ac:dyDescent="0.35">
      <c r="A171" s="3">
        <v>170</v>
      </c>
      <c r="B171" s="5" t="s">
        <v>273</v>
      </c>
      <c r="C171" s="6" t="s">
        <v>35</v>
      </c>
      <c r="D171" s="5" t="s">
        <v>274</v>
      </c>
      <c r="E171" s="35" t="s">
        <v>0</v>
      </c>
      <c r="F171" s="1" t="s">
        <v>5</v>
      </c>
      <c r="G171" s="1" t="s">
        <v>335</v>
      </c>
      <c r="H171" s="26">
        <v>25167.360000000001</v>
      </c>
      <c r="I171" s="18" t="s">
        <v>32</v>
      </c>
      <c r="J171" s="27">
        <v>2251.2800000000002</v>
      </c>
      <c r="K171" s="27">
        <v>2521.4336000000003</v>
      </c>
      <c r="L171" s="27">
        <v>2824.0056320000008</v>
      </c>
      <c r="M171" s="27">
        <v>3162.8863078400013</v>
      </c>
      <c r="N171" s="27">
        <v>3542.432664780802</v>
      </c>
      <c r="O171" s="19">
        <f t="shared" si="5"/>
        <v>39469.398204620804</v>
      </c>
      <c r="P171" s="55"/>
    </row>
    <row r="172" spans="1:16" ht="20.149999999999999" customHeight="1" x14ac:dyDescent="0.35">
      <c r="A172" s="3">
        <v>171</v>
      </c>
      <c r="B172" s="5" t="s">
        <v>275</v>
      </c>
      <c r="C172" s="6" t="s">
        <v>35</v>
      </c>
      <c r="D172" s="5" t="s">
        <v>276</v>
      </c>
      <c r="E172" s="35" t="s">
        <v>0</v>
      </c>
      <c r="F172" s="1" t="s">
        <v>5</v>
      </c>
      <c r="G172" s="1" t="s">
        <v>335</v>
      </c>
      <c r="H172" s="26">
        <v>28940.16</v>
      </c>
      <c r="I172" s="18" t="s">
        <v>32</v>
      </c>
      <c r="J172" s="27">
        <v>1776.74</v>
      </c>
      <c r="K172" s="27">
        <v>1989.9488000000001</v>
      </c>
      <c r="L172" s="27">
        <v>2228.7426560000004</v>
      </c>
      <c r="M172" s="27">
        <v>2496.1917747200005</v>
      </c>
      <c r="N172" s="27">
        <v>2795.734787686401</v>
      </c>
      <c r="O172" s="19">
        <f t="shared" si="5"/>
        <v>40227.518018406401</v>
      </c>
      <c r="P172" s="55"/>
    </row>
    <row r="173" spans="1:16" ht="20.149999999999999" customHeight="1" x14ac:dyDescent="0.35">
      <c r="A173" s="3">
        <v>172</v>
      </c>
      <c r="B173" s="5" t="s">
        <v>277</v>
      </c>
      <c r="C173" s="6" t="s">
        <v>35</v>
      </c>
      <c r="D173" s="5" t="s">
        <v>278</v>
      </c>
      <c r="E173" s="35" t="s">
        <v>0</v>
      </c>
      <c r="F173" s="1" t="s">
        <v>5</v>
      </c>
      <c r="G173" s="1" t="s">
        <v>335</v>
      </c>
      <c r="H173" s="26">
        <v>144132.47999999998</v>
      </c>
      <c r="I173" s="18" t="s">
        <v>32</v>
      </c>
      <c r="J173" s="27">
        <v>551.26</v>
      </c>
      <c r="K173" s="27">
        <v>617.41120000000001</v>
      </c>
      <c r="L173" s="27">
        <v>691.5005440000001</v>
      </c>
      <c r="M173" s="27">
        <v>774.48060928000018</v>
      </c>
      <c r="N173" s="27">
        <v>867.41828239360029</v>
      </c>
      <c r="O173" s="19">
        <f t="shared" si="5"/>
        <v>147634.5506356736</v>
      </c>
      <c r="P173" s="55"/>
    </row>
    <row r="174" spans="1:16" ht="20.149999999999999" customHeight="1" x14ac:dyDescent="0.35">
      <c r="A174" s="3">
        <v>173</v>
      </c>
      <c r="B174" s="5" t="s">
        <v>279</v>
      </c>
      <c r="C174" s="6" t="s">
        <v>35</v>
      </c>
      <c r="D174" s="5" t="s">
        <v>280</v>
      </c>
      <c r="E174" s="35" t="s">
        <v>0</v>
      </c>
      <c r="F174" s="1" t="s">
        <v>5</v>
      </c>
      <c r="G174" s="1" t="s">
        <v>335</v>
      </c>
      <c r="H174" s="26">
        <v>25958.399999999998</v>
      </c>
      <c r="I174" s="18" t="s">
        <v>32</v>
      </c>
      <c r="J174" s="27">
        <v>551.26</v>
      </c>
      <c r="K174" s="27">
        <v>617.41120000000001</v>
      </c>
      <c r="L174" s="27">
        <v>691.5005440000001</v>
      </c>
      <c r="M174" s="27">
        <v>774.48060928000018</v>
      </c>
      <c r="N174" s="27">
        <v>867.41828239360029</v>
      </c>
      <c r="O174" s="19">
        <f t="shared" si="5"/>
        <v>29460.470635673591</v>
      </c>
      <c r="P174" s="56"/>
    </row>
    <row r="175" spans="1:16" ht="20.149999999999999" customHeight="1" x14ac:dyDescent="0.35">
      <c r="A175" s="3">
        <v>174</v>
      </c>
      <c r="B175" s="5" t="s">
        <v>24</v>
      </c>
      <c r="C175" s="6" t="s">
        <v>35</v>
      </c>
      <c r="D175" s="5" t="s">
        <v>25</v>
      </c>
      <c r="E175" s="35" t="s">
        <v>0</v>
      </c>
      <c r="F175" s="1" t="s">
        <v>5</v>
      </c>
      <c r="G175" s="1" t="s">
        <v>332</v>
      </c>
      <c r="H175" s="15">
        <v>621</v>
      </c>
      <c r="I175" s="18" t="s">
        <v>32</v>
      </c>
      <c r="J175" s="19" t="s">
        <v>35</v>
      </c>
      <c r="K175" s="19" t="s">
        <v>35</v>
      </c>
      <c r="L175" s="19" t="s">
        <v>35</v>
      </c>
      <c r="M175" s="19" t="s">
        <v>35</v>
      </c>
      <c r="N175" s="19" t="s">
        <v>35</v>
      </c>
      <c r="O175" s="50">
        <v>598</v>
      </c>
    </row>
    <row r="176" spans="1:16" ht="20.149999999999999" customHeight="1" x14ac:dyDescent="0.35">
      <c r="A176" s="3">
        <v>175</v>
      </c>
      <c r="B176" s="5" t="s">
        <v>24</v>
      </c>
      <c r="C176" s="6" t="s">
        <v>35</v>
      </c>
      <c r="D176" s="5" t="s">
        <v>25</v>
      </c>
      <c r="E176" s="35" t="s">
        <v>0</v>
      </c>
      <c r="F176" s="1" t="s">
        <v>5</v>
      </c>
      <c r="G176" s="1" t="s">
        <v>342</v>
      </c>
      <c r="H176" s="15">
        <v>625</v>
      </c>
      <c r="I176" s="18" t="s">
        <v>32</v>
      </c>
      <c r="J176" s="19" t="s">
        <v>35</v>
      </c>
      <c r="K176" s="19" t="s">
        <v>35</v>
      </c>
      <c r="L176" s="19" t="s">
        <v>35</v>
      </c>
      <c r="M176" s="19" t="s">
        <v>35</v>
      </c>
      <c r="N176" s="19" t="s">
        <v>35</v>
      </c>
      <c r="O176" s="19">
        <f>SUM(H176:N176)</f>
        <v>625</v>
      </c>
    </row>
    <row r="177" spans="1:16" ht="20.149999999999999" customHeight="1" x14ac:dyDescent="0.35">
      <c r="A177" s="3">
        <v>176</v>
      </c>
      <c r="B177" s="5" t="s">
        <v>26</v>
      </c>
      <c r="C177" s="6" t="s">
        <v>35</v>
      </c>
      <c r="D177" s="5" t="s">
        <v>27</v>
      </c>
      <c r="E177" s="35" t="s">
        <v>0</v>
      </c>
      <c r="F177" s="1" t="s">
        <v>5</v>
      </c>
      <c r="G177" s="1" t="s">
        <v>332</v>
      </c>
      <c r="H177" s="15">
        <v>310.5</v>
      </c>
      <c r="I177" s="18" t="s">
        <v>32</v>
      </c>
      <c r="J177" s="19" t="s">
        <v>35</v>
      </c>
      <c r="K177" s="19" t="s">
        <v>35</v>
      </c>
      <c r="L177" s="19" t="s">
        <v>35</v>
      </c>
      <c r="M177" s="19" t="s">
        <v>35</v>
      </c>
      <c r="N177" s="19" t="s">
        <v>35</v>
      </c>
      <c r="O177" s="65">
        <v>299</v>
      </c>
    </row>
    <row r="178" spans="1:16" ht="20" customHeight="1" x14ac:dyDescent="0.35">
      <c r="A178" s="3">
        <v>177</v>
      </c>
      <c r="B178" s="5" t="s">
        <v>26</v>
      </c>
      <c r="C178" s="6" t="s">
        <v>35</v>
      </c>
      <c r="D178" s="5" t="s">
        <v>27</v>
      </c>
      <c r="E178" s="35" t="s">
        <v>0</v>
      </c>
      <c r="F178" s="1" t="s">
        <v>5</v>
      </c>
      <c r="G178" s="1" t="s">
        <v>342</v>
      </c>
      <c r="H178" s="15">
        <v>325</v>
      </c>
      <c r="I178" s="18" t="s">
        <v>32</v>
      </c>
      <c r="J178" s="19" t="s">
        <v>35</v>
      </c>
      <c r="K178" s="19" t="s">
        <v>35</v>
      </c>
      <c r="L178" s="19" t="s">
        <v>35</v>
      </c>
      <c r="M178" s="19" t="s">
        <v>35</v>
      </c>
      <c r="N178" s="19" t="s">
        <v>35</v>
      </c>
      <c r="O178" s="51">
        <f t="shared" ref="O178:O186" si="6">SUM(H178:N178)</f>
        <v>325</v>
      </c>
      <c r="P178" s="28"/>
    </row>
    <row r="179" spans="1:16" ht="20" customHeight="1" x14ac:dyDescent="0.35">
      <c r="A179" s="3">
        <v>178</v>
      </c>
      <c r="B179" s="5" t="s">
        <v>28</v>
      </c>
      <c r="C179" s="6" t="s">
        <v>35</v>
      </c>
      <c r="D179" s="5" t="s">
        <v>29</v>
      </c>
      <c r="E179" s="35" t="s">
        <v>0</v>
      </c>
      <c r="F179" s="6" t="s">
        <v>5</v>
      </c>
      <c r="G179" s="6" t="s">
        <v>336</v>
      </c>
      <c r="H179" s="17">
        <v>401.54</v>
      </c>
      <c r="I179" s="18" t="s">
        <v>32</v>
      </c>
      <c r="J179" s="42" t="s">
        <v>35</v>
      </c>
      <c r="K179" s="42" t="s">
        <v>35</v>
      </c>
      <c r="L179" s="42" t="s">
        <v>35</v>
      </c>
      <c r="M179" s="42" t="s">
        <v>35</v>
      </c>
      <c r="N179" s="42" t="s">
        <v>35</v>
      </c>
      <c r="O179" s="64">
        <f t="shared" si="6"/>
        <v>401.54</v>
      </c>
      <c r="P179" s="28"/>
    </row>
    <row r="180" spans="1:16" ht="20" customHeight="1" x14ac:dyDescent="0.35">
      <c r="A180" s="3">
        <v>179</v>
      </c>
      <c r="B180" s="5" t="s">
        <v>28</v>
      </c>
      <c r="C180" s="6" t="s">
        <v>35</v>
      </c>
      <c r="D180" s="5" t="s">
        <v>29</v>
      </c>
      <c r="E180" s="35" t="s">
        <v>0</v>
      </c>
      <c r="F180" s="1" t="s">
        <v>5</v>
      </c>
      <c r="G180" s="1" t="s">
        <v>342</v>
      </c>
      <c r="H180" s="15">
        <v>430</v>
      </c>
      <c r="I180" s="18" t="s">
        <v>32</v>
      </c>
      <c r="J180" s="19" t="s">
        <v>35</v>
      </c>
      <c r="K180" s="19" t="s">
        <v>35</v>
      </c>
      <c r="L180" s="19" t="s">
        <v>35</v>
      </c>
      <c r="M180" s="19" t="s">
        <v>35</v>
      </c>
      <c r="N180" s="19" t="s">
        <v>35</v>
      </c>
      <c r="O180" s="51">
        <f t="shared" si="6"/>
        <v>430</v>
      </c>
      <c r="P180" s="28"/>
    </row>
    <row r="181" spans="1:16" ht="20" customHeight="1" x14ac:dyDescent="0.35">
      <c r="A181" s="3">
        <v>180</v>
      </c>
      <c r="B181" s="5" t="s">
        <v>30</v>
      </c>
      <c r="C181" s="6" t="s">
        <v>35</v>
      </c>
      <c r="D181" s="5" t="s">
        <v>31</v>
      </c>
      <c r="E181" s="35" t="s">
        <v>0</v>
      </c>
      <c r="F181" s="6" t="s">
        <v>5</v>
      </c>
      <c r="G181" s="6" t="s">
        <v>336</v>
      </c>
      <c r="H181" s="17">
        <v>519.38</v>
      </c>
      <c r="I181" s="18" t="s">
        <v>32</v>
      </c>
      <c r="J181" s="42" t="s">
        <v>35</v>
      </c>
      <c r="K181" s="42" t="s">
        <v>35</v>
      </c>
      <c r="L181" s="42" t="s">
        <v>35</v>
      </c>
      <c r="M181" s="42" t="s">
        <v>35</v>
      </c>
      <c r="N181" s="42" t="s">
        <v>35</v>
      </c>
      <c r="O181" s="64">
        <f t="shared" si="6"/>
        <v>519.38</v>
      </c>
      <c r="P181" s="28"/>
    </row>
    <row r="182" spans="1:16" ht="20" customHeight="1" x14ac:dyDescent="0.35">
      <c r="A182" s="3">
        <v>181</v>
      </c>
      <c r="B182" s="5" t="s">
        <v>30</v>
      </c>
      <c r="C182" s="6" t="s">
        <v>35</v>
      </c>
      <c r="D182" s="5" t="s">
        <v>31</v>
      </c>
      <c r="E182" s="35" t="s">
        <v>0</v>
      </c>
      <c r="F182" s="1" t="s">
        <v>5</v>
      </c>
      <c r="G182" s="1" t="s">
        <v>342</v>
      </c>
      <c r="H182" s="15">
        <v>630</v>
      </c>
      <c r="I182" s="18" t="s">
        <v>32</v>
      </c>
      <c r="J182" s="19" t="s">
        <v>35</v>
      </c>
      <c r="K182" s="19" t="s">
        <v>35</v>
      </c>
      <c r="L182" s="19" t="s">
        <v>35</v>
      </c>
      <c r="M182" s="19" t="s">
        <v>35</v>
      </c>
      <c r="N182" s="19" t="s">
        <v>35</v>
      </c>
      <c r="O182" s="51">
        <f t="shared" si="6"/>
        <v>630</v>
      </c>
      <c r="P182" s="28"/>
    </row>
    <row r="183" spans="1:16" ht="20" customHeight="1" x14ac:dyDescent="0.35">
      <c r="A183" s="3">
        <v>182</v>
      </c>
      <c r="B183" s="5" t="s">
        <v>281</v>
      </c>
      <c r="C183" s="6" t="s">
        <v>35</v>
      </c>
      <c r="D183" s="5" t="s">
        <v>282</v>
      </c>
      <c r="E183" s="35" t="s">
        <v>0</v>
      </c>
      <c r="F183" s="6" t="s">
        <v>5</v>
      </c>
      <c r="G183" s="6" t="s">
        <v>336</v>
      </c>
      <c r="H183" s="17">
        <v>13.09</v>
      </c>
      <c r="I183" s="18" t="s">
        <v>32</v>
      </c>
      <c r="J183" s="42" t="s">
        <v>35</v>
      </c>
      <c r="K183" s="42" t="s">
        <v>35</v>
      </c>
      <c r="L183" s="42" t="s">
        <v>35</v>
      </c>
      <c r="M183" s="42" t="s">
        <v>35</v>
      </c>
      <c r="N183" s="42" t="s">
        <v>35</v>
      </c>
      <c r="O183" s="64">
        <f t="shared" si="6"/>
        <v>13.09</v>
      </c>
      <c r="P183" s="28"/>
    </row>
    <row r="184" spans="1:16" ht="20" customHeight="1" x14ac:dyDescent="0.35">
      <c r="A184" s="3">
        <v>183</v>
      </c>
      <c r="B184" s="5" t="s">
        <v>283</v>
      </c>
      <c r="C184" s="6" t="s">
        <v>35</v>
      </c>
      <c r="D184" s="5" t="s">
        <v>284</v>
      </c>
      <c r="E184" s="35" t="s">
        <v>0</v>
      </c>
      <c r="F184" s="6" t="s">
        <v>5</v>
      </c>
      <c r="G184" s="6" t="s">
        <v>336</v>
      </c>
      <c r="H184" s="17">
        <v>3491.64</v>
      </c>
      <c r="I184" s="18" t="s">
        <v>32</v>
      </c>
      <c r="J184" s="42" t="s">
        <v>35</v>
      </c>
      <c r="K184" s="42" t="s">
        <v>35</v>
      </c>
      <c r="L184" s="42" t="s">
        <v>35</v>
      </c>
      <c r="M184" s="42" t="s">
        <v>35</v>
      </c>
      <c r="N184" s="42" t="s">
        <v>35</v>
      </c>
      <c r="O184" s="64">
        <f t="shared" si="6"/>
        <v>3491.64</v>
      </c>
      <c r="P184" s="28"/>
    </row>
    <row r="185" spans="1:16" ht="20" customHeight="1" x14ac:dyDescent="0.35">
      <c r="A185" s="3">
        <v>184</v>
      </c>
      <c r="B185" s="5" t="s">
        <v>283</v>
      </c>
      <c r="C185" s="6" t="s">
        <v>35</v>
      </c>
      <c r="D185" s="5" t="s">
        <v>284</v>
      </c>
      <c r="E185" s="35" t="s">
        <v>0</v>
      </c>
      <c r="F185" s="6" t="s">
        <v>5</v>
      </c>
      <c r="G185" s="6" t="s">
        <v>338</v>
      </c>
      <c r="H185" s="17">
        <v>5633.85</v>
      </c>
      <c r="I185" s="18" t="s">
        <v>32</v>
      </c>
      <c r="J185" s="42" t="s">
        <v>35</v>
      </c>
      <c r="K185" s="42" t="s">
        <v>35</v>
      </c>
      <c r="L185" s="42" t="s">
        <v>35</v>
      </c>
      <c r="M185" s="42" t="s">
        <v>35</v>
      </c>
      <c r="N185" s="42" t="s">
        <v>35</v>
      </c>
      <c r="O185" s="64">
        <f t="shared" si="6"/>
        <v>5633.85</v>
      </c>
      <c r="P185" s="28"/>
    </row>
    <row r="186" spans="1:16" ht="20" customHeight="1" x14ac:dyDescent="0.35">
      <c r="A186" s="3">
        <v>185</v>
      </c>
      <c r="B186" s="5" t="s">
        <v>285</v>
      </c>
      <c r="C186" s="6" t="s">
        <v>35</v>
      </c>
      <c r="D186" s="5" t="s">
        <v>286</v>
      </c>
      <c r="E186" s="35" t="s">
        <v>0</v>
      </c>
      <c r="F186" s="6" t="s">
        <v>5</v>
      </c>
      <c r="G186" s="6" t="s">
        <v>336</v>
      </c>
      <c r="H186" s="17">
        <v>654.86</v>
      </c>
      <c r="I186" s="18" t="s">
        <v>32</v>
      </c>
      <c r="J186" s="42" t="s">
        <v>35</v>
      </c>
      <c r="K186" s="42" t="s">
        <v>35</v>
      </c>
      <c r="L186" s="42" t="s">
        <v>35</v>
      </c>
      <c r="M186" s="42" t="s">
        <v>35</v>
      </c>
      <c r="N186" s="42" t="s">
        <v>35</v>
      </c>
      <c r="O186" s="64">
        <f t="shared" si="6"/>
        <v>654.86</v>
      </c>
      <c r="P186" s="28"/>
    </row>
    <row r="187" spans="1:16" ht="20" customHeight="1" x14ac:dyDescent="0.35">
      <c r="A187" s="3">
        <v>186</v>
      </c>
      <c r="B187" s="5" t="s">
        <v>285</v>
      </c>
      <c r="C187" s="6" t="s">
        <v>35</v>
      </c>
      <c r="D187" s="5" t="s">
        <v>286</v>
      </c>
      <c r="E187" s="35" t="s">
        <v>0</v>
      </c>
      <c r="F187" s="1" t="s">
        <v>5</v>
      </c>
      <c r="G187" s="1" t="s">
        <v>342</v>
      </c>
      <c r="H187" s="15">
        <v>560</v>
      </c>
      <c r="I187" s="18" t="s">
        <v>32</v>
      </c>
      <c r="J187" s="19" t="s">
        <v>35</v>
      </c>
      <c r="K187" s="19" t="s">
        <v>35</v>
      </c>
      <c r="L187" s="19" t="s">
        <v>35</v>
      </c>
      <c r="M187" s="19" t="s">
        <v>35</v>
      </c>
      <c r="N187" s="19" t="s">
        <v>35</v>
      </c>
      <c r="O187" s="51">
        <v>550</v>
      </c>
      <c r="P187" s="28"/>
    </row>
    <row r="188" spans="1:16" ht="20" customHeight="1" x14ac:dyDescent="0.35">
      <c r="A188" s="3">
        <v>187</v>
      </c>
      <c r="B188" s="5" t="s">
        <v>287</v>
      </c>
      <c r="C188" s="6" t="s">
        <v>35</v>
      </c>
      <c r="D188" s="5" t="s">
        <v>288</v>
      </c>
      <c r="E188" s="35" t="s">
        <v>0</v>
      </c>
      <c r="F188" s="6" t="s">
        <v>5</v>
      </c>
      <c r="G188" s="6" t="s">
        <v>336</v>
      </c>
      <c r="H188" s="17">
        <v>1003.89</v>
      </c>
      <c r="I188" s="18" t="s">
        <v>32</v>
      </c>
      <c r="J188" s="42" t="s">
        <v>35</v>
      </c>
      <c r="K188" s="42" t="s">
        <v>35</v>
      </c>
      <c r="L188" s="42" t="s">
        <v>35</v>
      </c>
      <c r="M188" s="42" t="s">
        <v>35</v>
      </c>
      <c r="N188" s="42" t="s">
        <v>35</v>
      </c>
      <c r="O188" s="64">
        <f>SUM(H188:N188)</f>
        <v>1003.89</v>
      </c>
      <c r="P188" s="28"/>
    </row>
    <row r="189" spans="1:16" ht="20" customHeight="1" x14ac:dyDescent="0.35">
      <c r="A189" s="3">
        <v>188</v>
      </c>
      <c r="B189" s="5" t="s">
        <v>287</v>
      </c>
      <c r="C189" s="6" t="s">
        <v>35</v>
      </c>
      <c r="D189" s="5" t="s">
        <v>288</v>
      </c>
      <c r="E189" s="35" t="s">
        <v>0</v>
      </c>
      <c r="F189" s="6" t="s">
        <v>5</v>
      </c>
      <c r="G189" s="6" t="s">
        <v>329</v>
      </c>
      <c r="H189" s="17">
        <v>1616.44</v>
      </c>
      <c r="I189" s="18" t="s">
        <v>32</v>
      </c>
      <c r="J189" s="42" t="s">
        <v>35</v>
      </c>
      <c r="K189" s="42" t="s">
        <v>35</v>
      </c>
      <c r="L189" s="42" t="s">
        <v>35</v>
      </c>
      <c r="M189" s="42" t="s">
        <v>35</v>
      </c>
      <c r="N189" s="42" t="s">
        <v>35</v>
      </c>
      <c r="O189" s="64">
        <f>SUM(H189:N189)</f>
        <v>1616.44</v>
      </c>
      <c r="P189" s="28"/>
    </row>
    <row r="190" spans="1:16" ht="20" customHeight="1" x14ac:dyDescent="0.35">
      <c r="A190" s="3">
        <v>189</v>
      </c>
      <c r="B190" s="5" t="s">
        <v>289</v>
      </c>
      <c r="C190" s="6" t="s">
        <v>35</v>
      </c>
      <c r="D190" s="5" t="s">
        <v>290</v>
      </c>
      <c r="E190" s="35" t="s">
        <v>0</v>
      </c>
      <c r="F190" s="1" t="s">
        <v>5</v>
      </c>
      <c r="G190" s="1" t="s">
        <v>331</v>
      </c>
      <c r="H190" s="15">
        <v>140</v>
      </c>
      <c r="I190" s="18" t="s">
        <v>32</v>
      </c>
      <c r="J190" s="19" t="s">
        <v>35</v>
      </c>
      <c r="K190" s="19" t="s">
        <v>35</v>
      </c>
      <c r="L190" s="19" t="s">
        <v>35</v>
      </c>
      <c r="M190" s="19" t="s">
        <v>35</v>
      </c>
      <c r="N190" s="19" t="s">
        <v>35</v>
      </c>
      <c r="O190" s="51">
        <f>SUM(H190:N190)</f>
        <v>140</v>
      </c>
      <c r="P190" s="28"/>
    </row>
    <row r="191" spans="1:16" ht="20" customHeight="1" x14ac:dyDescent="0.35">
      <c r="A191" s="3">
        <v>190</v>
      </c>
      <c r="B191" s="6" t="s">
        <v>291</v>
      </c>
      <c r="C191" s="6" t="s">
        <v>35</v>
      </c>
      <c r="D191" s="6" t="s">
        <v>292</v>
      </c>
      <c r="E191" s="35" t="s">
        <v>0</v>
      </c>
      <c r="F191" s="6" t="s">
        <v>5</v>
      </c>
      <c r="G191" s="6" t="s">
        <v>338</v>
      </c>
      <c r="H191" s="17">
        <v>944.15</v>
      </c>
      <c r="I191" s="18" t="s">
        <v>32</v>
      </c>
      <c r="J191" s="42" t="s">
        <v>35</v>
      </c>
      <c r="K191" s="42" t="s">
        <v>35</v>
      </c>
      <c r="L191" s="42" t="s">
        <v>35</v>
      </c>
      <c r="M191" s="42" t="s">
        <v>35</v>
      </c>
      <c r="N191" s="42" t="s">
        <v>35</v>
      </c>
      <c r="O191" s="64">
        <f>SUM(H191:N191)</f>
        <v>944.15</v>
      </c>
      <c r="P191" s="28"/>
    </row>
    <row r="192" spans="1:16" ht="20" customHeight="1" x14ac:dyDescent="0.35">
      <c r="A192" s="3">
        <v>191</v>
      </c>
      <c r="B192" s="6" t="s">
        <v>291</v>
      </c>
      <c r="C192" s="6" t="s">
        <v>35</v>
      </c>
      <c r="D192" s="6" t="s">
        <v>292</v>
      </c>
      <c r="E192" s="35" t="s">
        <v>0</v>
      </c>
      <c r="F192" s="1" t="s">
        <v>5</v>
      </c>
      <c r="G192" s="1" t="s">
        <v>342</v>
      </c>
      <c r="H192" s="15">
        <v>765</v>
      </c>
      <c r="I192" s="18" t="s">
        <v>32</v>
      </c>
      <c r="J192" s="19" t="s">
        <v>35</v>
      </c>
      <c r="K192" s="19" t="s">
        <v>35</v>
      </c>
      <c r="L192" s="19" t="s">
        <v>35</v>
      </c>
      <c r="M192" s="19" t="s">
        <v>35</v>
      </c>
      <c r="N192" s="19" t="s">
        <v>35</v>
      </c>
      <c r="O192" s="51">
        <v>750</v>
      </c>
      <c r="P192" s="28"/>
    </row>
    <row r="193" spans="1:16" ht="20" customHeight="1" x14ac:dyDescent="0.35">
      <c r="A193" s="3">
        <v>192</v>
      </c>
      <c r="B193" s="3" t="s">
        <v>293</v>
      </c>
      <c r="C193" s="6" t="s">
        <v>35</v>
      </c>
      <c r="D193" s="6" t="s">
        <v>292</v>
      </c>
      <c r="E193" s="35" t="s">
        <v>0</v>
      </c>
      <c r="F193" s="6" t="s">
        <v>5</v>
      </c>
      <c r="G193" s="6" t="s">
        <v>329</v>
      </c>
      <c r="H193" s="17">
        <v>256.16000000000003</v>
      </c>
      <c r="I193" s="18" t="s">
        <v>32</v>
      </c>
      <c r="J193" s="42" t="s">
        <v>35</v>
      </c>
      <c r="K193" s="42" t="s">
        <v>35</v>
      </c>
      <c r="L193" s="42" t="s">
        <v>35</v>
      </c>
      <c r="M193" s="42" t="s">
        <v>35</v>
      </c>
      <c r="N193" s="42" t="s">
        <v>35</v>
      </c>
      <c r="O193" s="64">
        <f>SUM(H193:N193)</f>
        <v>256.16000000000003</v>
      </c>
      <c r="P193" s="28"/>
    </row>
    <row r="194" spans="1:16" ht="20" customHeight="1" x14ac:dyDescent="0.35">
      <c r="A194" s="3">
        <v>193</v>
      </c>
      <c r="B194" s="6" t="s">
        <v>293</v>
      </c>
      <c r="C194" s="6" t="s">
        <v>35</v>
      </c>
      <c r="D194" s="6" t="s">
        <v>292</v>
      </c>
      <c r="E194" s="35" t="s">
        <v>0</v>
      </c>
      <c r="F194" s="6" t="s">
        <v>5</v>
      </c>
      <c r="G194" s="6" t="s">
        <v>342</v>
      </c>
      <c r="H194" s="17">
        <v>495</v>
      </c>
      <c r="I194" s="18" t="s">
        <v>32</v>
      </c>
      <c r="J194" s="19" t="s">
        <v>35</v>
      </c>
      <c r="K194" s="19" t="s">
        <v>35</v>
      </c>
      <c r="L194" s="19" t="s">
        <v>35</v>
      </c>
      <c r="M194" s="19" t="s">
        <v>35</v>
      </c>
      <c r="N194" s="19" t="s">
        <v>35</v>
      </c>
      <c r="O194" s="64">
        <v>480</v>
      </c>
      <c r="P194" s="28"/>
    </row>
    <row r="195" spans="1:16" ht="20" customHeight="1" x14ac:dyDescent="0.35">
      <c r="A195" s="3">
        <v>194</v>
      </c>
      <c r="B195" s="6" t="s">
        <v>294</v>
      </c>
      <c r="C195" s="6" t="s">
        <v>35</v>
      </c>
      <c r="D195" s="6" t="s">
        <v>295</v>
      </c>
      <c r="E195" s="35" t="s">
        <v>0</v>
      </c>
      <c r="F195" s="6" t="s">
        <v>5</v>
      </c>
      <c r="G195" s="6" t="s">
        <v>338</v>
      </c>
      <c r="H195" s="17">
        <v>4605.75</v>
      </c>
      <c r="I195" s="18" t="s">
        <v>32</v>
      </c>
      <c r="J195" s="42" t="s">
        <v>35</v>
      </c>
      <c r="K195" s="42" t="s">
        <v>35</v>
      </c>
      <c r="L195" s="42" t="s">
        <v>35</v>
      </c>
      <c r="M195" s="42" t="s">
        <v>35</v>
      </c>
      <c r="N195" s="42" t="s">
        <v>35</v>
      </c>
      <c r="O195" s="64">
        <f>SUM(H195:N195)</f>
        <v>4605.75</v>
      </c>
    </row>
    <row r="196" spans="1:16" ht="20" customHeight="1" x14ac:dyDescent="0.35">
      <c r="A196" s="3">
        <v>195</v>
      </c>
      <c r="B196" s="3" t="s">
        <v>294</v>
      </c>
      <c r="C196" s="6" t="s">
        <v>35</v>
      </c>
      <c r="D196" s="6" t="s">
        <v>295</v>
      </c>
      <c r="E196" s="35" t="s">
        <v>0</v>
      </c>
      <c r="F196" s="6" t="s">
        <v>5</v>
      </c>
      <c r="G196" s="6" t="s">
        <v>336</v>
      </c>
      <c r="H196" s="17">
        <v>7201.84</v>
      </c>
      <c r="I196" s="18" t="s">
        <v>32</v>
      </c>
      <c r="J196" s="42" t="s">
        <v>35</v>
      </c>
      <c r="K196" s="42" t="s">
        <v>35</v>
      </c>
      <c r="L196" s="42" t="s">
        <v>35</v>
      </c>
      <c r="M196" s="42" t="s">
        <v>35</v>
      </c>
      <c r="N196" s="42" t="s">
        <v>35</v>
      </c>
      <c r="O196" s="64">
        <f>SUM(H196:N196)</f>
        <v>7201.84</v>
      </c>
    </row>
    <row r="197" spans="1:16" ht="20" customHeight="1" x14ac:dyDescent="0.35">
      <c r="A197" s="3">
        <v>196</v>
      </c>
      <c r="B197" s="3" t="s">
        <v>296</v>
      </c>
      <c r="C197" s="6" t="s">
        <v>35</v>
      </c>
      <c r="D197" s="6" t="s">
        <v>297</v>
      </c>
      <c r="E197" s="35" t="s">
        <v>0</v>
      </c>
      <c r="F197" s="6" t="s">
        <v>5</v>
      </c>
      <c r="G197" s="6" t="s">
        <v>329</v>
      </c>
      <c r="H197" s="17">
        <v>1393.04</v>
      </c>
      <c r="I197" s="18" t="s">
        <v>32</v>
      </c>
      <c r="J197" s="42" t="s">
        <v>35</v>
      </c>
      <c r="K197" s="42" t="s">
        <v>35</v>
      </c>
      <c r="L197" s="42" t="s">
        <v>35</v>
      </c>
      <c r="M197" s="42" t="s">
        <v>35</v>
      </c>
      <c r="N197" s="42" t="s">
        <v>35</v>
      </c>
      <c r="O197" s="64">
        <f>SUM(H197:N197)</f>
        <v>1393.04</v>
      </c>
    </row>
    <row r="198" spans="1:16" ht="20" customHeight="1" x14ac:dyDescent="0.35">
      <c r="A198" s="3">
        <v>197</v>
      </c>
      <c r="B198" s="6" t="s">
        <v>296</v>
      </c>
      <c r="C198" s="6" t="s">
        <v>35</v>
      </c>
      <c r="D198" s="6" t="s">
        <v>297</v>
      </c>
      <c r="E198" s="35" t="s">
        <v>0</v>
      </c>
      <c r="F198" s="1" t="s">
        <v>5</v>
      </c>
      <c r="G198" s="1" t="s">
        <v>342</v>
      </c>
      <c r="H198" s="15">
        <v>1950</v>
      </c>
      <c r="I198" s="18" t="s">
        <v>32</v>
      </c>
      <c r="J198" s="19" t="s">
        <v>35</v>
      </c>
      <c r="K198" s="19" t="s">
        <v>35</v>
      </c>
      <c r="L198" s="19" t="s">
        <v>35</v>
      </c>
      <c r="M198" s="19" t="s">
        <v>35</v>
      </c>
      <c r="N198" s="19" t="s">
        <v>35</v>
      </c>
      <c r="O198" s="51">
        <v>1940</v>
      </c>
    </row>
    <row r="199" spans="1:16" s="8" customFormat="1" ht="23.5" customHeight="1" x14ac:dyDescent="0.35">
      <c r="A199" s="3">
        <v>198</v>
      </c>
      <c r="B199" s="1" t="s">
        <v>170</v>
      </c>
      <c r="C199" s="1" t="s">
        <v>35</v>
      </c>
      <c r="D199" s="1" t="s">
        <v>171</v>
      </c>
      <c r="E199" s="36" t="s">
        <v>0</v>
      </c>
      <c r="F199" s="1" t="s">
        <v>5</v>
      </c>
      <c r="G199" s="1" t="s">
        <v>334</v>
      </c>
      <c r="H199" s="15">
        <v>198245.05</v>
      </c>
      <c r="I199" s="30" t="s">
        <v>32</v>
      </c>
      <c r="J199" s="19">
        <v>11137.41</v>
      </c>
      <c r="K199" s="19">
        <v>11805.65</v>
      </c>
      <c r="L199" s="19">
        <v>12513.99</v>
      </c>
      <c r="M199" s="19">
        <v>13264.83</v>
      </c>
      <c r="N199" s="19">
        <v>14060.72</v>
      </c>
      <c r="O199" s="19">
        <v>261027.64999999997</v>
      </c>
      <c r="P199" s="60"/>
    </row>
    <row r="200" spans="1:16" ht="28.5" customHeight="1" x14ac:dyDescent="0.35">
      <c r="A200" s="3">
        <v>199</v>
      </c>
      <c r="B200" s="1" t="s">
        <v>170</v>
      </c>
      <c r="C200" s="1" t="s">
        <v>35</v>
      </c>
      <c r="D200" s="1" t="s">
        <v>171</v>
      </c>
      <c r="E200" s="36" t="s">
        <v>0</v>
      </c>
      <c r="F200" s="1" t="s">
        <v>45</v>
      </c>
      <c r="G200" s="1" t="s">
        <v>334</v>
      </c>
      <c r="H200" s="15">
        <v>282898.84999999998</v>
      </c>
      <c r="I200" s="30" t="s">
        <v>32</v>
      </c>
      <c r="J200" s="19">
        <v>15893.26</v>
      </c>
      <c r="K200" s="19">
        <v>18646.849999999999</v>
      </c>
      <c r="L200" s="19">
        <v>17857.66</v>
      </c>
      <c r="M200" s="19">
        <v>18929.12</v>
      </c>
      <c r="N200" s="19">
        <v>20064.87</v>
      </c>
      <c r="O200" s="19">
        <v>374290.60999999993</v>
      </c>
      <c r="P200" s="28"/>
    </row>
    <row r="201" spans="1:16" ht="35" customHeight="1" x14ac:dyDescent="0.35">
      <c r="A201" s="3">
        <v>200</v>
      </c>
      <c r="B201" s="5" t="s">
        <v>298</v>
      </c>
      <c r="C201" s="6" t="s">
        <v>35</v>
      </c>
      <c r="D201" s="5" t="s">
        <v>299</v>
      </c>
      <c r="E201" s="35" t="s">
        <v>0</v>
      </c>
      <c r="F201" s="1" t="s">
        <v>5</v>
      </c>
      <c r="G201" s="1" t="s">
        <v>340</v>
      </c>
      <c r="H201" s="15">
        <v>2560</v>
      </c>
      <c r="I201" s="18" t="s">
        <v>32</v>
      </c>
      <c r="J201" s="19" t="s">
        <v>35</v>
      </c>
      <c r="K201" s="19" t="s">
        <v>35</v>
      </c>
      <c r="L201" s="19" t="s">
        <v>35</v>
      </c>
      <c r="M201" s="19" t="s">
        <v>35</v>
      </c>
      <c r="N201" s="19" t="s">
        <v>35</v>
      </c>
      <c r="O201" s="19">
        <v>2550</v>
      </c>
      <c r="P201" s="28"/>
    </row>
    <row r="202" spans="1:16" ht="20" customHeight="1" x14ac:dyDescent="0.35">
      <c r="A202" s="3">
        <v>201</v>
      </c>
      <c r="B202" s="6" t="s">
        <v>168</v>
      </c>
      <c r="C202" s="6" t="s">
        <v>35</v>
      </c>
      <c r="D202" s="6" t="s">
        <v>169</v>
      </c>
      <c r="E202" s="3" t="s">
        <v>0</v>
      </c>
      <c r="F202" s="6" t="s">
        <v>5</v>
      </c>
      <c r="G202" s="6" t="s">
        <v>326</v>
      </c>
      <c r="H202" s="17">
        <v>17733</v>
      </c>
      <c r="I202" s="31" t="s">
        <v>32</v>
      </c>
      <c r="J202" s="42" t="s">
        <v>35</v>
      </c>
      <c r="K202" s="42" t="s">
        <v>35</v>
      </c>
      <c r="L202" s="42" t="s">
        <v>35</v>
      </c>
      <c r="M202" s="42" t="s">
        <v>35</v>
      </c>
      <c r="N202" s="42" t="s">
        <v>35</v>
      </c>
      <c r="O202" s="42">
        <f>SUM(H202:N202)</f>
        <v>17733</v>
      </c>
    </row>
    <row r="203" spans="1:16" ht="20" customHeight="1" x14ac:dyDescent="0.35">
      <c r="A203" s="3">
        <v>202</v>
      </c>
      <c r="B203" s="5" t="s">
        <v>300</v>
      </c>
      <c r="C203" s="6" t="s">
        <v>35</v>
      </c>
      <c r="D203" s="13" t="s">
        <v>301</v>
      </c>
      <c r="E203" s="35" t="s">
        <v>0</v>
      </c>
      <c r="F203" s="1" t="s">
        <v>5</v>
      </c>
      <c r="G203" s="1" t="s">
        <v>341</v>
      </c>
      <c r="H203" s="16">
        <v>221027</v>
      </c>
      <c r="I203" s="18" t="s">
        <v>32</v>
      </c>
      <c r="J203" s="19" t="s">
        <v>35</v>
      </c>
      <c r="K203" s="19" t="s">
        <v>35</v>
      </c>
      <c r="L203" s="19" t="s">
        <v>35</v>
      </c>
      <c r="M203" s="19" t="s">
        <v>35</v>
      </c>
      <c r="N203" s="19" t="s">
        <v>35</v>
      </c>
      <c r="O203" s="19">
        <f>SUM(H203:N203)</f>
        <v>221027</v>
      </c>
    </row>
    <row r="204" spans="1:16" s="8" customFormat="1" ht="20" customHeight="1" x14ac:dyDescent="0.35">
      <c r="A204" s="3">
        <v>203</v>
      </c>
      <c r="B204" s="13" t="s">
        <v>302</v>
      </c>
      <c r="C204" s="13" t="s">
        <v>35</v>
      </c>
      <c r="D204" s="13" t="s">
        <v>303</v>
      </c>
      <c r="E204" s="13" t="s">
        <v>0</v>
      </c>
      <c r="F204" s="13" t="s">
        <v>5</v>
      </c>
      <c r="G204" s="13" t="s">
        <v>341</v>
      </c>
      <c r="H204" s="16">
        <v>836</v>
      </c>
      <c r="I204" s="18" t="s">
        <v>32</v>
      </c>
      <c r="J204" s="13" t="s">
        <v>35</v>
      </c>
      <c r="K204" s="13" t="s">
        <v>35</v>
      </c>
      <c r="L204" s="13" t="s">
        <v>35</v>
      </c>
      <c r="M204" s="13" t="s">
        <v>35</v>
      </c>
      <c r="N204" s="13" t="s">
        <v>35</v>
      </c>
      <c r="O204" s="19" t="s">
        <v>349</v>
      </c>
      <c r="P204" s="28"/>
    </row>
    <row r="205" spans="1:16" s="8" customFormat="1" ht="20" customHeight="1" x14ac:dyDescent="0.35">
      <c r="A205" s="3">
        <v>204</v>
      </c>
      <c r="B205" s="5" t="s">
        <v>304</v>
      </c>
      <c r="C205" s="6" t="s">
        <v>35</v>
      </c>
      <c r="D205" s="13" t="s">
        <v>305</v>
      </c>
      <c r="E205" s="35" t="s">
        <v>0</v>
      </c>
      <c r="F205" s="1" t="s">
        <v>5</v>
      </c>
      <c r="G205" s="1" t="s">
        <v>331</v>
      </c>
      <c r="H205" s="15">
        <v>1300</v>
      </c>
      <c r="I205" s="33" t="s">
        <v>32</v>
      </c>
      <c r="J205" s="19" t="s">
        <v>35</v>
      </c>
      <c r="K205" s="19" t="s">
        <v>35</v>
      </c>
      <c r="L205" s="19" t="s">
        <v>35</v>
      </c>
      <c r="M205" s="19" t="s">
        <v>35</v>
      </c>
      <c r="N205" s="19" t="s">
        <v>35</v>
      </c>
      <c r="O205" s="19">
        <f>SUM(H205:N205)</f>
        <v>1300</v>
      </c>
      <c r="P205" s="28"/>
    </row>
    <row r="206" spans="1:16" s="59" customFormat="1" ht="20" customHeight="1" x14ac:dyDescent="0.35">
      <c r="A206" s="3">
        <v>205</v>
      </c>
      <c r="B206" s="5" t="s">
        <v>304</v>
      </c>
      <c r="C206" s="6" t="s">
        <v>35</v>
      </c>
      <c r="D206" s="13" t="s">
        <v>305</v>
      </c>
      <c r="E206" s="35" t="s">
        <v>0</v>
      </c>
      <c r="F206" s="1" t="s">
        <v>5</v>
      </c>
      <c r="G206" s="1" t="s">
        <v>340</v>
      </c>
      <c r="H206" s="15">
        <v>1761.5</v>
      </c>
      <c r="I206" s="33" t="s">
        <v>32</v>
      </c>
      <c r="J206" s="19" t="s">
        <v>35</v>
      </c>
      <c r="K206" s="19" t="s">
        <v>35</v>
      </c>
      <c r="L206" s="19" t="s">
        <v>35</v>
      </c>
      <c r="M206" s="19" t="s">
        <v>35</v>
      </c>
      <c r="N206" s="19" t="s">
        <v>35</v>
      </c>
      <c r="O206" s="19">
        <v>1755</v>
      </c>
      <c r="P206" s="58"/>
    </row>
    <row r="207" spans="1:16" s="59" customFormat="1" ht="20" customHeight="1" x14ac:dyDescent="0.35">
      <c r="A207" s="3">
        <v>206</v>
      </c>
      <c r="B207" s="5" t="s">
        <v>306</v>
      </c>
      <c r="C207" s="6" t="s">
        <v>35</v>
      </c>
      <c r="D207" s="13" t="s">
        <v>307</v>
      </c>
      <c r="E207" s="35" t="s">
        <v>0</v>
      </c>
      <c r="F207" s="1" t="s">
        <v>5</v>
      </c>
      <c r="G207" s="1" t="s">
        <v>331</v>
      </c>
      <c r="H207" s="15">
        <v>440</v>
      </c>
      <c r="I207" s="33" t="s">
        <v>32</v>
      </c>
      <c r="J207" s="19" t="s">
        <v>35</v>
      </c>
      <c r="K207" s="19" t="s">
        <v>35</v>
      </c>
      <c r="L207" s="19" t="s">
        <v>35</v>
      </c>
      <c r="M207" s="19" t="s">
        <v>35</v>
      </c>
      <c r="N207" s="19" t="s">
        <v>35</v>
      </c>
      <c r="O207" s="19">
        <f>SUM(H207:N207)</f>
        <v>440</v>
      </c>
      <c r="P207" s="58"/>
    </row>
    <row r="208" spans="1:16" ht="28" customHeight="1" x14ac:dyDescent="0.35">
      <c r="A208" s="3">
        <v>207</v>
      </c>
      <c r="B208" s="5" t="s">
        <v>306</v>
      </c>
      <c r="C208" s="6" t="s">
        <v>35</v>
      </c>
      <c r="D208" s="13" t="s">
        <v>307</v>
      </c>
      <c r="E208" s="35" t="s">
        <v>0</v>
      </c>
      <c r="F208" s="1" t="s">
        <v>5</v>
      </c>
      <c r="G208" s="1" t="s">
        <v>340</v>
      </c>
      <c r="H208" s="15">
        <v>776.25</v>
      </c>
      <c r="I208" s="33" t="s">
        <v>32</v>
      </c>
      <c r="J208" s="19" t="s">
        <v>35</v>
      </c>
      <c r="K208" s="19" t="s">
        <v>35</v>
      </c>
      <c r="L208" s="19" t="s">
        <v>35</v>
      </c>
      <c r="M208" s="19" t="s">
        <v>35</v>
      </c>
      <c r="N208" s="19" t="s">
        <v>35</v>
      </c>
      <c r="O208" s="19">
        <v>770</v>
      </c>
    </row>
    <row r="209" spans="1:16" ht="27" customHeight="1" x14ac:dyDescent="0.35">
      <c r="A209" s="3">
        <v>208</v>
      </c>
      <c r="B209" s="5" t="s">
        <v>308</v>
      </c>
      <c r="C209" s="6" t="s">
        <v>35</v>
      </c>
      <c r="D209" s="13" t="s">
        <v>309</v>
      </c>
      <c r="E209" s="35" t="s">
        <v>0</v>
      </c>
      <c r="F209" s="1" t="s">
        <v>5</v>
      </c>
      <c r="G209" s="1" t="s">
        <v>331</v>
      </c>
      <c r="H209" s="15">
        <v>600</v>
      </c>
      <c r="I209" s="33" t="s">
        <v>32</v>
      </c>
      <c r="J209" s="19" t="s">
        <v>35</v>
      </c>
      <c r="K209" s="19" t="s">
        <v>35</v>
      </c>
      <c r="L209" s="19" t="s">
        <v>35</v>
      </c>
      <c r="M209" s="19" t="s">
        <v>35</v>
      </c>
      <c r="N209" s="19" t="s">
        <v>35</v>
      </c>
      <c r="O209" s="19">
        <f t="shared" ref="O209:O217" si="7">SUM(H209:N209)</f>
        <v>600</v>
      </c>
    </row>
    <row r="210" spans="1:16" ht="28" customHeight="1" x14ac:dyDescent="0.35">
      <c r="A210" s="3">
        <v>209</v>
      </c>
      <c r="B210" s="5" t="s">
        <v>310</v>
      </c>
      <c r="C210" s="6" t="s">
        <v>35</v>
      </c>
      <c r="D210" s="14" t="s">
        <v>311</v>
      </c>
      <c r="E210" s="35" t="s">
        <v>0</v>
      </c>
      <c r="F210" s="1" t="s">
        <v>5</v>
      </c>
      <c r="G210" s="1" t="s">
        <v>331</v>
      </c>
      <c r="H210" s="15">
        <v>1150</v>
      </c>
      <c r="I210" s="33" t="s">
        <v>32</v>
      </c>
      <c r="J210" s="19" t="s">
        <v>35</v>
      </c>
      <c r="K210" s="19" t="s">
        <v>35</v>
      </c>
      <c r="L210" s="19" t="s">
        <v>35</v>
      </c>
      <c r="M210" s="19" t="s">
        <v>35</v>
      </c>
      <c r="N210" s="19" t="s">
        <v>35</v>
      </c>
      <c r="O210" s="19">
        <f t="shared" si="7"/>
        <v>1150</v>
      </c>
    </row>
    <row r="211" spans="1:16" ht="30.5" customHeight="1" x14ac:dyDescent="0.35">
      <c r="A211" s="3">
        <v>210</v>
      </c>
      <c r="B211" s="5" t="s">
        <v>312</v>
      </c>
      <c r="C211" s="6" t="s">
        <v>35</v>
      </c>
      <c r="D211" s="14" t="s">
        <v>313</v>
      </c>
      <c r="E211" s="35" t="s">
        <v>0</v>
      </c>
      <c r="F211" s="1" t="s">
        <v>5</v>
      </c>
      <c r="G211" s="1" t="s">
        <v>331</v>
      </c>
      <c r="H211" s="15">
        <v>1300</v>
      </c>
      <c r="I211" s="33" t="s">
        <v>32</v>
      </c>
      <c r="J211" s="19" t="s">
        <v>35</v>
      </c>
      <c r="K211" s="19" t="s">
        <v>35</v>
      </c>
      <c r="L211" s="19" t="s">
        <v>35</v>
      </c>
      <c r="M211" s="19" t="s">
        <v>35</v>
      </c>
      <c r="N211" s="19" t="s">
        <v>35</v>
      </c>
      <c r="O211" s="19">
        <f t="shared" si="7"/>
        <v>1300</v>
      </c>
    </row>
    <row r="212" spans="1:16" ht="18.649999999999999" customHeight="1" x14ac:dyDescent="0.35">
      <c r="A212" s="3">
        <v>211</v>
      </c>
      <c r="B212" s="5" t="s">
        <v>314</v>
      </c>
      <c r="C212" s="6" t="s">
        <v>35</v>
      </c>
      <c r="D212" s="14" t="s">
        <v>315</v>
      </c>
      <c r="E212" s="35" t="s">
        <v>0</v>
      </c>
      <c r="F212" s="1" t="s">
        <v>5</v>
      </c>
      <c r="G212" s="1" t="s">
        <v>331</v>
      </c>
      <c r="H212" s="15">
        <v>1260</v>
      </c>
      <c r="I212" s="33" t="s">
        <v>32</v>
      </c>
      <c r="J212" s="19" t="s">
        <v>35</v>
      </c>
      <c r="K212" s="19" t="s">
        <v>35</v>
      </c>
      <c r="L212" s="19" t="s">
        <v>35</v>
      </c>
      <c r="M212" s="19" t="s">
        <v>35</v>
      </c>
      <c r="N212" s="19" t="s">
        <v>35</v>
      </c>
      <c r="O212" s="19">
        <f t="shared" si="7"/>
        <v>1260</v>
      </c>
    </row>
    <row r="213" spans="1:16" ht="20.149999999999999" customHeight="1" x14ac:dyDescent="0.35">
      <c r="A213" s="3">
        <v>212</v>
      </c>
      <c r="B213" s="5" t="s">
        <v>316</v>
      </c>
      <c r="C213" s="6" t="s">
        <v>35</v>
      </c>
      <c r="D213" s="14" t="s">
        <v>317</v>
      </c>
      <c r="E213" s="35" t="s">
        <v>0</v>
      </c>
      <c r="F213" s="1" t="s">
        <v>5</v>
      </c>
      <c r="G213" s="1" t="s">
        <v>331</v>
      </c>
      <c r="H213" s="15">
        <v>1450</v>
      </c>
      <c r="I213" s="33" t="s">
        <v>32</v>
      </c>
      <c r="J213" s="19" t="s">
        <v>35</v>
      </c>
      <c r="K213" s="19" t="s">
        <v>35</v>
      </c>
      <c r="L213" s="19" t="s">
        <v>35</v>
      </c>
      <c r="M213" s="19" t="s">
        <v>35</v>
      </c>
      <c r="N213" s="19" t="s">
        <v>35</v>
      </c>
      <c r="O213" s="19">
        <f t="shared" si="7"/>
        <v>1450</v>
      </c>
    </row>
    <row r="214" spans="1:16" ht="20.149999999999999" customHeight="1" x14ac:dyDescent="0.35">
      <c r="A214" s="3">
        <v>213</v>
      </c>
      <c r="B214" s="5" t="s">
        <v>318</v>
      </c>
      <c r="C214" s="6" t="s">
        <v>35</v>
      </c>
      <c r="D214" s="13" t="s">
        <v>319</v>
      </c>
      <c r="E214" s="35" t="s">
        <v>0</v>
      </c>
      <c r="F214" s="1" t="s">
        <v>5</v>
      </c>
      <c r="G214" s="1" t="s">
        <v>331</v>
      </c>
      <c r="H214" s="15">
        <v>350</v>
      </c>
      <c r="I214" s="33" t="s">
        <v>32</v>
      </c>
      <c r="J214" s="19" t="s">
        <v>35</v>
      </c>
      <c r="K214" s="19" t="s">
        <v>35</v>
      </c>
      <c r="L214" s="19" t="s">
        <v>35</v>
      </c>
      <c r="M214" s="19" t="s">
        <v>35</v>
      </c>
      <c r="N214" s="19" t="s">
        <v>35</v>
      </c>
      <c r="O214" s="19">
        <f t="shared" si="7"/>
        <v>350</v>
      </c>
    </row>
    <row r="215" spans="1:16" ht="20.149999999999999" customHeight="1" x14ac:dyDescent="0.35">
      <c r="A215" s="3">
        <v>214</v>
      </c>
      <c r="B215" s="5" t="s">
        <v>320</v>
      </c>
      <c r="C215" s="6" t="s">
        <v>35</v>
      </c>
      <c r="D215" s="13" t="s">
        <v>321</v>
      </c>
      <c r="E215" s="35" t="s">
        <v>0</v>
      </c>
      <c r="F215" s="1" t="s">
        <v>5</v>
      </c>
      <c r="G215" s="1" t="s">
        <v>331</v>
      </c>
      <c r="H215" s="15">
        <v>3250</v>
      </c>
      <c r="I215" s="33" t="s">
        <v>32</v>
      </c>
      <c r="J215" s="19" t="s">
        <v>35</v>
      </c>
      <c r="K215" s="19" t="s">
        <v>35</v>
      </c>
      <c r="L215" s="19" t="s">
        <v>35</v>
      </c>
      <c r="M215" s="19" t="s">
        <v>35</v>
      </c>
      <c r="N215" s="19" t="s">
        <v>35</v>
      </c>
      <c r="O215" s="19">
        <f t="shared" si="7"/>
        <v>3250</v>
      </c>
    </row>
    <row r="216" spans="1:16" ht="17.5" customHeight="1" x14ac:dyDescent="0.35">
      <c r="A216" s="3">
        <v>215</v>
      </c>
      <c r="B216" s="5" t="s">
        <v>322</v>
      </c>
      <c r="C216" s="6" t="s">
        <v>35</v>
      </c>
      <c r="D216" s="5" t="s">
        <v>323</v>
      </c>
      <c r="E216" s="35" t="s">
        <v>0</v>
      </c>
      <c r="F216" s="1" t="s">
        <v>5</v>
      </c>
      <c r="G216" s="1" t="s">
        <v>341</v>
      </c>
      <c r="H216" s="16">
        <v>39990</v>
      </c>
      <c r="I216" s="33" t="s">
        <v>32</v>
      </c>
      <c r="J216" s="19" t="s">
        <v>35</v>
      </c>
      <c r="K216" s="19" t="s">
        <v>35</v>
      </c>
      <c r="L216" s="19" t="s">
        <v>35</v>
      </c>
      <c r="M216" s="19" t="s">
        <v>35</v>
      </c>
      <c r="N216" s="19" t="s">
        <v>35</v>
      </c>
      <c r="O216" s="19">
        <f t="shared" si="7"/>
        <v>39990</v>
      </c>
      <c r="P216" s="28"/>
    </row>
    <row r="217" spans="1:16" ht="18.5" customHeight="1" x14ac:dyDescent="0.35">
      <c r="A217" s="3">
        <v>216</v>
      </c>
      <c r="B217" s="5" t="s">
        <v>324</v>
      </c>
      <c r="C217" s="6" t="s">
        <v>35</v>
      </c>
      <c r="D217" s="5" t="s">
        <v>325</v>
      </c>
      <c r="E217" s="35" t="s">
        <v>0</v>
      </c>
      <c r="F217" s="1" t="s">
        <v>5</v>
      </c>
      <c r="G217" s="1" t="s">
        <v>341</v>
      </c>
      <c r="H217" s="16">
        <v>15990</v>
      </c>
      <c r="I217" s="33" t="s">
        <v>32</v>
      </c>
      <c r="J217" s="19" t="s">
        <v>35</v>
      </c>
      <c r="K217" s="19" t="s">
        <v>35</v>
      </c>
      <c r="L217" s="19" t="s">
        <v>35</v>
      </c>
      <c r="M217" s="19" t="s">
        <v>35</v>
      </c>
      <c r="N217" s="19" t="s">
        <v>35</v>
      </c>
      <c r="O217" s="19">
        <f t="shared" si="7"/>
        <v>15990</v>
      </c>
      <c r="P217" s="28"/>
    </row>
    <row r="219" spans="1:16" x14ac:dyDescent="0.35">
      <c r="O219" s="66"/>
    </row>
  </sheetData>
  <autoFilter ref="A1:Q217" xr:uid="{C9812D41-15F2-4716-A0FB-EBACE24DC307}"/>
  <sortState xmlns:xlrd2="http://schemas.microsoft.com/office/spreadsheetml/2017/richdata2" ref="A2:O217">
    <sortCondition ref="B2:B217"/>
  </sortState>
  <conditionalFormatting sqref="H68:H70">
    <cfRule type="cellIs" dxfId="13" priority="1" operator="equal">
      <formula>"Yen"</formula>
    </cfRule>
    <cfRule type="cellIs" dxfId="12" priority="2" operator="equal">
      <formula>"GBP"</formula>
    </cfRule>
    <cfRule type="cellIs" dxfId="11" priority="3" operator="equal">
      <formula>"EURO"</formula>
    </cfRule>
    <cfRule type="cellIs" dxfId="10" priority="4" operator="equal">
      <formula>"ZAR"</formula>
    </cfRule>
    <cfRule type="cellIs" dxfId="9" priority="5" operator="equal">
      <formula>"US$"</formula>
    </cfRule>
    <cfRule type="containsText" dxfId="8" priority="6" operator="containsText" text="Inventory Code">
      <formula>NOT(ISERROR(SEARCH("Inventory Code",H68)))</formula>
    </cfRule>
    <cfRule type="cellIs" dxfId="7" priority="7" operator="equal">
      <formula>"No Pastel Cost"</formula>
    </cfRule>
    <cfRule type="cellIs" dxfId="6" priority="8" operator="equal">
      <formula>"Not on Price List"</formula>
    </cfRule>
    <cfRule type="cellIs" dxfId="5" priority="9" operator="equal">
      <formula>"N/Q"</formula>
    </cfRule>
    <cfRule type="cellIs" dxfId="4" priority="10" operator="equal">
      <formula>"No Quote"</formula>
    </cfRule>
    <cfRule type="cellIs" dxfId="3" priority="11" operator="equal">
      <formula>"N/A"</formula>
    </cfRule>
    <cfRule type="cellIs" dxfId="2" priority="12" operator="equal">
      <formula>"zzz"</formula>
    </cfRule>
    <cfRule type="cellIs" dxfId="1" priority="13" operator="equal">
      <formula>"."</formula>
    </cfRule>
    <cfRule type="containsBlanks" dxfId="0" priority="14">
      <formula>LEN(TRIM(H68))=0</formula>
    </cfRule>
  </conditionalFormatting>
  <pageMargins left="0.70866141732283472" right="0.70866141732283472" top="0.74803149606299213" bottom="0.74803149606299213" header="0.31496062992125984" footer="0.31496062992125984"/>
  <pageSetup paperSize="8" scale="67" orientation="landscape" r:id="rId1"/>
  <headerFooter>
    <oddHeader>&amp;C&amp;"-,Bold"&amp;14RT4-2023 ANNEXURE 1 - PRICING SCHEDULE</oddHeader>
    <oddFooter>&amp;C&amp;F&amp;RPage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2E9AB4-5A44-4215-8D74-D566BCD8EEC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Awarded items</vt:lpstr>
      <vt:lpstr>'Awarded items'!Print_Area</vt:lpstr>
      <vt:lpstr>'Awarded items'!Print_Titles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Baningi Masilela</dc:creator>
  <cp:lastModifiedBy>Karabo Mmola</cp:lastModifiedBy>
  <cp:lastPrinted>2022-12-07T07:39:08Z</cp:lastPrinted>
  <dcterms:created xsi:type="dcterms:W3CDTF">2020-12-07T12:07:01Z</dcterms:created>
  <dcterms:modified xsi:type="dcterms:W3CDTF">2024-12-09T18:52:27Z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Baningi.Masilela@Treasury.gov.za</vt:lpwstr>
  </property>
  <property fmtid="{D5CDD505-2E9C-101B-9397-08002B2CF9AE}" pid="5" name="MSIP_Label_93c4247e-447d-4732-af29-2e529a4288f1_SetDate">
    <vt:lpwstr>2020-12-07T12:07:06.4806382Z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